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170"/>
  </bookViews>
  <sheets>
    <sheet name="دفتر الحركه" sheetId="1" r:id="rId1"/>
  </sheets>
  <externalReferences>
    <externalReference r:id="rId2"/>
  </externalReferences>
  <definedNames>
    <definedName name="_xlnm._FilterDatabase" localSheetId="0" hidden="1">'دفتر الحركه'!$A$45:$XEW$45</definedName>
    <definedName name="_xlnm.Print_Area" localSheetId="0">'دفتر الحركه'!$B$43:$T$70</definedName>
  </definedNames>
  <calcPr calcId="144525"/>
</workbook>
</file>

<file path=xl/calcChain.xml><?xml version="1.0" encoding="utf-8"?>
<calcChain xmlns="http://schemas.openxmlformats.org/spreadsheetml/2006/main">
  <c r="D66" i="1" l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R40" i="1"/>
  <c r="Q40" i="1"/>
  <c r="P40" i="1"/>
  <c r="O40" i="1"/>
  <c r="N40" i="1"/>
  <c r="M40" i="1"/>
  <c r="L40" i="1"/>
  <c r="K40" i="1"/>
  <c r="J40" i="1"/>
  <c r="I40" i="1"/>
  <c r="H40" i="1"/>
  <c r="G40" i="1"/>
</calcChain>
</file>

<file path=xl/sharedStrings.xml><?xml version="1.0" encoding="utf-8"?>
<sst xmlns="http://schemas.openxmlformats.org/spreadsheetml/2006/main" count="133" uniqueCount="89">
  <si>
    <t>SKY</t>
  </si>
  <si>
    <t>OUT</t>
  </si>
  <si>
    <t>البدلات</t>
  </si>
  <si>
    <t>HIS</t>
  </si>
  <si>
    <t>ميريلاند</t>
  </si>
  <si>
    <t>بيراميدنا</t>
  </si>
  <si>
    <t>الكود</t>
  </si>
  <si>
    <t>التشغيله</t>
  </si>
  <si>
    <t>السائق</t>
  </si>
  <si>
    <t>رقم السياره</t>
  </si>
  <si>
    <t>رقم ثابت</t>
  </si>
  <si>
    <t>النوع</t>
  </si>
  <si>
    <t>كود اشركه</t>
  </si>
  <si>
    <t>الشركة</t>
  </si>
  <si>
    <t>مطار</t>
  </si>
  <si>
    <t>الفيومى</t>
  </si>
  <si>
    <t>1*16</t>
  </si>
  <si>
    <t>محطة</t>
  </si>
  <si>
    <t>على وفقى</t>
  </si>
  <si>
    <t>يومية</t>
  </si>
  <si>
    <t>عادل</t>
  </si>
  <si>
    <t>يومية طويلة</t>
  </si>
  <si>
    <t>محمد احمد</t>
  </si>
  <si>
    <t>OUT HIS</t>
  </si>
  <si>
    <t>1/2يوم</t>
  </si>
  <si>
    <t>محمد حسن</t>
  </si>
  <si>
    <t>أميسول (بيراميدنا)</t>
  </si>
  <si>
    <t>سهرة</t>
  </si>
  <si>
    <t>حمدى محمد</t>
  </si>
  <si>
    <t>صوت وضوء</t>
  </si>
  <si>
    <t>مجدى حسن</t>
  </si>
  <si>
    <t>1*50</t>
  </si>
  <si>
    <t>انجيلز</t>
  </si>
  <si>
    <t>اسكندرية</t>
  </si>
  <si>
    <t>محمود مبروك</t>
  </si>
  <si>
    <t>ايجار  للخارج</t>
  </si>
  <si>
    <t>اسكندرية مبيت</t>
  </si>
  <si>
    <t>محمد مرغلى</t>
  </si>
  <si>
    <t>يافاماك</t>
  </si>
  <si>
    <t>الواحات</t>
  </si>
  <si>
    <t>عبد الغنى</t>
  </si>
  <si>
    <t>جاردن سيتى</t>
  </si>
  <si>
    <t>الواحات مبيت</t>
  </si>
  <si>
    <t>مجدى حسين</t>
  </si>
  <si>
    <t>الجابرى</t>
  </si>
  <si>
    <t>سانت كاترين</t>
  </si>
  <si>
    <t>امريكان سنارز</t>
  </si>
  <si>
    <t>سانت كاترين 1/2</t>
  </si>
  <si>
    <t>فاين سلكشن</t>
  </si>
  <si>
    <t>الغردقة</t>
  </si>
  <si>
    <t>الغردقة 1/2</t>
  </si>
  <si>
    <t>شرم</t>
  </si>
  <si>
    <t>شرم مبيت</t>
  </si>
  <si>
    <t>نوبيع</t>
  </si>
  <si>
    <t>الفيوم</t>
  </si>
  <si>
    <t>رأس غارب</t>
  </si>
  <si>
    <t>بورسعيد</t>
  </si>
  <si>
    <t>بورسعيد مبيت</t>
  </si>
  <si>
    <t>اسيوط</t>
  </si>
  <si>
    <t>اسيوط مبيت</t>
  </si>
  <si>
    <t>المنيا</t>
  </si>
  <si>
    <t>المنيا مبيت</t>
  </si>
  <si>
    <t>السويس</t>
  </si>
  <si>
    <t>السويس مبيت</t>
  </si>
  <si>
    <t>صان الحجر</t>
  </si>
  <si>
    <t>طابا</t>
  </si>
  <si>
    <t>طابا 1/2</t>
  </si>
  <si>
    <t>العلمين</t>
  </si>
  <si>
    <t>العلمين مبيت</t>
  </si>
  <si>
    <t>رفح</t>
  </si>
  <si>
    <t>الساحل الشمالى</t>
  </si>
  <si>
    <t>راس سدر</t>
  </si>
  <si>
    <t>خارجى</t>
  </si>
  <si>
    <t>com</t>
  </si>
  <si>
    <t>التـــــــــاريخ</t>
  </si>
  <si>
    <t>كود التشغيله</t>
  </si>
  <si>
    <t>التشغيـــــــله</t>
  </si>
  <si>
    <t>الاجمـــالـى</t>
  </si>
  <si>
    <t>الاخوه الافاضل اريد كود يقوم بعمليه البحث بدلا من الداله الموجوده فى العمود D</t>
  </si>
  <si>
    <t>بمعنى اننى اريد عند كتابه الرقم فى الخليه B46يتم ظهور الاسم فى الخليه E46 عن طريق الكود</t>
  </si>
  <si>
    <t>وهكذا بالنسبه للخليه B47</t>
  </si>
  <si>
    <t xml:space="preserve">وهكذا </t>
  </si>
  <si>
    <t>محطه</t>
  </si>
  <si>
    <t>يوميه</t>
  </si>
  <si>
    <t>يوميه طويله</t>
  </si>
  <si>
    <t>سهره</t>
  </si>
  <si>
    <t>اسكندريه</t>
  </si>
  <si>
    <t>اسكندريه مبيت</t>
  </si>
  <si>
    <t xml:space="preserve">اريد ان يظهر لااسم هنا بالكود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</si>
</sst>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2"/>
      <color theme="0"/>
      <name val="Arial"/>
      <family val="2"/>
    </font>
    <font>
      <b/>
      <sz val="14"/>
      <color rgb="FFFFFF00"/>
      <name val="Arial"/>
      <family val="2"/>
    </font>
    <font>
      <b/>
      <sz val="16"/>
      <name val="Arial"/>
      <family val="2"/>
    </font>
    <font>
      <b/>
      <sz val="12"/>
      <color rgb="FFFFFF00"/>
      <name val="Arial"/>
      <family val="2"/>
    </font>
    <font>
      <b/>
      <sz val="14"/>
      <name val="Arial"/>
      <family val="2"/>
    </font>
    <font>
      <b/>
      <sz val="13"/>
      <color theme="0"/>
      <name val="Arial"/>
      <family val="2"/>
    </font>
    <font>
      <b/>
      <sz val="12"/>
      <color indexed="12"/>
      <name val="Arial"/>
      <family val="2"/>
    </font>
    <font>
      <b/>
      <sz val="12"/>
      <color theme="6" tint="-0.499984740745262"/>
      <name val="Arial"/>
      <family val="2"/>
    </font>
    <font>
      <b/>
      <sz val="28"/>
      <color theme="0"/>
      <name val="Adobe Arabic"/>
      <family val="1"/>
    </font>
    <font>
      <b/>
      <sz val="14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B0BE7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rgb="FF00B0F0"/>
      </right>
      <top style="thick">
        <color rgb="FF00B0F0"/>
      </top>
      <bottom style="thick">
        <color rgb="FF00B0F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rgb="FF00B0F0"/>
      </right>
      <top style="thick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ck">
        <color rgb="FF00B0F0"/>
      </top>
      <bottom style="thin">
        <color rgb="FF00B0F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rgb="FF00B0F0"/>
      </left>
      <right style="double">
        <color rgb="FF00B0F0"/>
      </right>
      <top style="thick">
        <color rgb="FF00B0F0"/>
      </top>
      <bottom style="thick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ck">
        <color rgb="FF00B0F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3" fillId="0" borderId="0" xfId="0" applyFont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4" borderId="0" xfId="0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Alignment="1" applyProtection="1">
      <alignment horizontal="center"/>
      <protection locked="0"/>
    </xf>
    <xf numFmtId="0" fontId="3" fillId="6" borderId="0" xfId="0" applyFont="1" applyFill="1" applyBorder="1" applyAlignment="1" applyProtection="1">
      <alignment horizontal="center"/>
      <protection locked="0"/>
    </xf>
    <xf numFmtId="0" fontId="3" fillId="6" borderId="0" xfId="0" applyFont="1" applyFill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 applyProtection="1">
      <alignment horizontal="center" wrapText="1"/>
      <protection locked="0"/>
    </xf>
    <xf numFmtId="0" fontId="3" fillId="2" borderId="5" xfId="0" applyFont="1" applyFill="1" applyBorder="1" applyAlignment="1" applyProtection="1">
      <alignment horizontal="center" wrapText="1"/>
      <protection locked="0"/>
    </xf>
    <xf numFmtId="0" fontId="3" fillId="3" borderId="7" xfId="0" applyFont="1" applyFill="1" applyBorder="1" applyAlignment="1" applyProtection="1">
      <alignment horizontal="center" wrapText="1"/>
      <protection locked="0"/>
    </xf>
    <xf numFmtId="0" fontId="3" fillId="3" borderId="5" xfId="0" applyFont="1" applyFill="1" applyBorder="1" applyAlignment="1" applyProtection="1">
      <alignment horizontal="center" wrapText="1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center" wrapText="1"/>
      <protection locked="0"/>
    </xf>
    <xf numFmtId="0" fontId="3" fillId="5" borderId="5" xfId="0" applyFont="1" applyFill="1" applyBorder="1" applyAlignment="1" applyProtection="1">
      <alignment horizontal="center" wrapText="1"/>
      <protection locked="0"/>
    </xf>
    <xf numFmtId="0" fontId="5" fillId="7" borderId="10" xfId="0" applyFont="1" applyFill="1" applyBorder="1" applyAlignment="1" applyProtection="1">
      <alignment horizontal="center" wrapText="1"/>
      <protection locked="0"/>
    </xf>
    <xf numFmtId="0" fontId="6" fillId="8" borderId="1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12" xfId="0" applyFont="1" applyBorder="1" applyProtection="1"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6" borderId="14" xfId="0" applyFont="1" applyFill="1" applyBorder="1" applyAlignment="1" applyProtection="1">
      <alignment horizontal="center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3" xfId="0" applyFont="1" applyFill="1" applyBorder="1" applyAlignment="1" applyProtection="1">
      <alignment horizontal="center"/>
      <protection locked="0"/>
    </xf>
    <xf numFmtId="0" fontId="3" fillId="3" borderId="16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center"/>
      <protection locked="0"/>
    </xf>
    <xf numFmtId="0" fontId="3" fillId="3" borderId="17" xfId="0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0" fontId="3" fillId="4" borderId="13" xfId="0" applyFont="1" applyFill="1" applyBorder="1" applyAlignment="1" applyProtection="1">
      <alignment horizontal="center"/>
      <protection locked="0"/>
    </xf>
    <xf numFmtId="0" fontId="3" fillId="5" borderId="13" xfId="0" applyFont="1" applyFill="1" applyBorder="1" applyAlignment="1" applyProtection="1">
      <alignment horizontal="center"/>
      <protection locked="0"/>
    </xf>
    <xf numFmtId="0" fontId="5" fillId="7" borderId="18" xfId="1" applyFont="1" applyFill="1" applyBorder="1" applyAlignment="1" applyProtection="1">
      <alignment horizontal="center"/>
      <protection locked="0"/>
    </xf>
    <xf numFmtId="0" fontId="5" fillId="7" borderId="19" xfId="1" applyFont="1" applyFill="1" applyBorder="1" applyAlignment="1" applyProtection="1">
      <alignment horizontal="center"/>
      <protection locked="0"/>
    </xf>
    <xf numFmtId="0" fontId="6" fillId="8" borderId="20" xfId="0" applyFont="1" applyFill="1" applyBorder="1"/>
    <xf numFmtId="0" fontId="8" fillId="8" borderId="21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>
      <alignment horizontal="center"/>
    </xf>
    <xf numFmtId="0" fontId="3" fillId="0" borderId="22" xfId="0" applyFont="1" applyBorder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2" borderId="22" xfId="0" applyFont="1" applyFill="1" applyBorder="1" applyAlignment="1" applyProtection="1">
      <alignment horizontal="center"/>
      <protection locked="0"/>
    </xf>
    <xf numFmtId="0" fontId="3" fillId="2" borderId="24" xfId="0" applyFont="1" applyFill="1" applyBorder="1" applyAlignment="1" applyProtection="1">
      <alignment horizontal="center"/>
      <protection locked="0"/>
    </xf>
    <xf numFmtId="0" fontId="3" fillId="2" borderId="23" xfId="0" applyFont="1" applyFill="1" applyBorder="1" applyAlignment="1" applyProtection="1">
      <alignment horizontal="center"/>
      <protection locked="0"/>
    </xf>
    <xf numFmtId="0" fontId="3" fillId="3" borderId="25" xfId="0" applyFont="1" applyFill="1" applyBorder="1" applyAlignment="1" applyProtection="1">
      <alignment horizontal="center"/>
      <protection locked="0"/>
    </xf>
    <xf numFmtId="0" fontId="3" fillId="3" borderId="24" xfId="0" applyFont="1" applyFill="1" applyBorder="1" applyAlignment="1" applyProtection="1">
      <alignment horizontal="center"/>
      <protection locked="0"/>
    </xf>
    <xf numFmtId="0" fontId="3" fillId="3" borderId="14" xfId="0" applyFont="1" applyFill="1" applyBorder="1" applyAlignment="1" applyProtection="1">
      <alignment horizontal="center"/>
      <protection locked="0"/>
    </xf>
    <xf numFmtId="0" fontId="3" fillId="4" borderId="23" xfId="0" applyFont="1" applyFill="1" applyBorder="1" applyAlignment="1" applyProtection="1">
      <alignment horizontal="center"/>
      <protection locked="0"/>
    </xf>
    <xf numFmtId="0" fontId="3" fillId="5" borderId="23" xfId="0" applyFont="1" applyFill="1" applyBorder="1" applyAlignment="1" applyProtection="1">
      <alignment horizontal="center"/>
      <protection locked="0"/>
    </xf>
    <xf numFmtId="0" fontId="5" fillId="7" borderId="26" xfId="1" applyFont="1" applyFill="1" applyBorder="1" applyAlignment="1" applyProtection="1">
      <alignment horizontal="center"/>
      <protection locked="0"/>
    </xf>
    <xf numFmtId="0" fontId="5" fillId="7" borderId="27" xfId="1" applyFont="1" applyFill="1" applyBorder="1" applyAlignment="1" applyProtection="1">
      <alignment horizontal="center"/>
      <protection locked="0"/>
    </xf>
    <xf numFmtId="0" fontId="6" fillId="8" borderId="28" xfId="0" applyFont="1" applyFill="1" applyBorder="1"/>
    <xf numFmtId="0" fontId="8" fillId="8" borderId="29" xfId="0" applyFont="1" applyFill="1" applyBorder="1" applyAlignment="1" applyProtection="1">
      <alignment horizontal="center"/>
      <protection locked="0"/>
    </xf>
    <xf numFmtId="0" fontId="8" fillId="8" borderId="30" xfId="0" applyFont="1" applyFill="1" applyBorder="1" applyAlignment="1" applyProtection="1">
      <alignment horizontal="center"/>
      <protection locked="0"/>
    </xf>
    <xf numFmtId="0" fontId="5" fillId="7" borderId="26" xfId="0" applyFont="1" applyFill="1" applyBorder="1" applyAlignment="1" applyProtection="1">
      <alignment horizontal="center"/>
      <protection locked="0"/>
    </xf>
    <xf numFmtId="0" fontId="5" fillId="7" borderId="27" xfId="0" applyFont="1" applyFill="1" applyBorder="1" applyAlignment="1" applyProtection="1">
      <alignment horizontal="center"/>
      <protection locked="0"/>
    </xf>
    <xf numFmtId="0" fontId="0" fillId="6" borderId="14" xfId="0" applyFill="1" applyBorder="1" applyAlignment="1" applyProtection="1">
      <alignment horizontal="center"/>
      <protection locked="0"/>
    </xf>
    <xf numFmtId="0" fontId="8" fillId="9" borderId="31" xfId="0" applyFont="1" applyFill="1" applyBorder="1" applyAlignment="1" applyProtection="1">
      <alignment horizontal="center"/>
      <protection locked="0"/>
    </xf>
    <xf numFmtId="0" fontId="8" fillId="9" borderId="14" xfId="0" applyFont="1" applyFill="1" applyBorder="1" applyAlignment="1" applyProtection="1">
      <alignment horizontal="center"/>
      <protection locked="0"/>
    </xf>
    <xf numFmtId="0" fontId="8" fillId="8" borderId="29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6" borderId="32" xfId="0" applyFont="1" applyFill="1" applyBorder="1" applyProtection="1">
      <protection locked="0"/>
    </xf>
    <xf numFmtId="0" fontId="3" fillId="6" borderId="33" xfId="0" applyFont="1" applyFill="1" applyBorder="1" applyAlignment="1" applyProtection="1">
      <alignment horizontal="center"/>
      <protection locked="0"/>
    </xf>
    <xf numFmtId="0" fontId="8" fillId="9" borderId="32" xfId="0" applyFont="1" applyFill="1" applyBorder="1" applyAlignment="1" applyProtection="1">
      <alignment horizontal="center"/>
      <protection locked="0"/>
    </xf>
    <xf numFmtId="0" fontId="8" fillId="9" borderId="34" xfId="0" applyFont="1" applyFill="1" applyBorder="1" applyAlignment="1" applyProtection="1">
      <alignment horizontal="center"/>
      <protection locked="0"/>
    </xf>
    <xf numFmtId="0" fontId="3" fillId="2" borderId="32" xfId="0" applyFont="1" applyFill="1" applyBorder="1" applyAlignment="1" applyProtection="1">
      <alignment horizontal="center"/>
      <protection locked="0"/>
    </xf>
    <xf numFmtId="0" fontId="3" fillId="2" borderId="35" xfId="0" applyFont="1" applyFill="1" applyBorder="1" applyAlignment="1" applyProtection="1">
      <alignment horizontal="center"/>
      <protection locked="0"/>
    </xf>
    <xf numFmtId="0" fontId="3" fillId="2" borderId="33" xfId="0" applyFont="1" applyFill="1" applyBorder="1" applyAlignment="1" applyProtection="1">
      <alignment horizontal="center"/>
      <protection locked="0"/>
    </xf>
    <xf numFmtId="0" fontId="3" fillId="3" borderId="36" xfId="0" applyFont="1" applyFill="1" applyBorder="1" applyAlignment="1" applyProtection="1">
      <alignment horizontal="center"/>
      <protection locked="0"/>
    </xf>
    <xf numFmtId="0" fontId="3" fillId="3" borderId="35" xfId="0" applyFont="1" applyFill="1" applyBorder="1" applyAlignment="1" applyProtection="1">
      <alignment horizontal="center"/>
      <protection locked="0"/>
    </xf>
    <xf numFmtId="0" fontId="3" fillId="3" borderId="34" xfId="0" applyFont="1" applyFill="1" applyBorder="1" applyAlignment="1" applyProtection="1">
      <alignment horizontal="center"/>
      <protection locked="0"/>
    </xf>
    <xf numFmtId="0" fontId="3" fillId="0" borderId="32" xfId="0" applyFont="1" applyBorder="1" applyAlignment="1" applyProtection="1">
      <alignment horizontal="center"/>
      <protection locked="0"/>
    </xf>
    <xf numFmtId="0" fontId="3" fillId="0" borderId="34" xfId="0" applyFont="1" applyBorder="1" applyAlignment="1" applyProtection="1">
      <alignment horizontal="center"/>
      <protection locked="0"/>
    </xf>
    <xf numFmtId="0" fontId="3" fillId="4" borderId="33" xfId="0" applyFont="1" applyFill="1" applyBorder="1" applyAlignment="1" applyProtection="1">
      <alignment horizontal="center"/>
      <protection locked="0"/>
    </xf>
    <xf numFmtId="0" fontId="3" fillId="5" borderId="33" xfId="0" applyFont="1" applyFill="1" applyBorder="1" applyAlignment="1" applyProtection="1">
      <alignment horizontal="center"/>
      <protection locked="0"/>
    </xf>
    <xf numFmtId="0" fontId="5" fillId="7" borderId="37" xfId="1" applyFont="1" applyFill="1" applyBorder="1" applyAlignment="1" applyProtection="1">
      <alignment horizontal="center"/>
      <protection locked="0"/>
    </xf>
    <xf numFmtId="0" fontId="5" fillId="7" borderId="38" xfId="0" applyFont="1" applyFill="1" applyBorder="1" applyAlignment="1" applyProtection="1">
      <alignment horizontal="center" wrapText="1"/>
      <protection locked="0"/>
    </xf>
    <xf numFmtId="0" fontId="8" fillId="8" borderId="39" xfId="0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0" fillId="10" borderId="40" xfId="0" applyFont="1" applyFill="1" applyBorder="1" applyAlignment="1" applyProtection="1">
      <alignment horizontal="center"/>
      <protection locked="0"/>
    </xf>
    <xf numFmtId="0" fontId="10" fillId="10" borderId="41" xfId="0" applyFont="1" applyFill="1" applyBorder="1" applyAlignment="1" applyProtection="1">
      <alignment horizontal="center"/>
      <protection locked="0"/>
    </xf>
    <xf numFmtId="0" fontId="3" fillId="11" borderId="42" xfId="0" applyFont="1" applyFill="1" applyBorder="1" applyAlignment="1" applyProtection="1">
      <alignment horizontal="center"/>
      <protection locked="0"/>
    </xf>
    <xf numFmtId="0" fontId="3" fillId="11" borderId="43" xfId="0" applyFont="1" applyFill="1" applyBorder="1" applyAlignment="1" applyProtection="1">
      <alignment horizontal="center"/>
      <protection locked="0"/>
    </xf>
    <xf numFmtId="0" fontId="3" fillId="11" borderId="44" xfId="0" applyFont="1" applyFill="1" applyBorder="1" applyAlignment="1" applyProtection="1">
      <alignment horizontal="center"/>
      <protection locked="0"/>
    </xf>
    <xf numFmtId="0" fontId="3" fillId="11" borderId="45" xfId="0" applyFont="1" applyFill="1" applyBorder="1" applyAlignment="1" applyProtection="1">
      <alignment horizontal="center"/>
      <protection locked="0"/>
    </xf>
    <xf numFmtId="0" fontId="3" fillId="0" borderId="46" xfId="0" applyFont="1" applyFill="1" applyBorder="1" applyProtection="1">
      <protection locked="0"/>
    </xf>
    <xf numFmtId="0" fontId="3" fillId="0" borderId="24" xfId="0" applyNumberFormat="1" applyFont="1" applyFill="1" applyBorder="1" applyAlignment="1" applyProtection="1">
      <alignment horizontal="center"/>
      <protection locked="0"/>
    </xf>
    <xf numFmtId="14" fontId="3" fillId="0" borderId="22" xfId="0" applyNumberFormat="1" applyFont="1" applyFill="1" applyBorder="1" applyAlignment="1" applyProtection="1">
      <alignment horizontal="center"/>
      <protection locked="0"/>
    </xf>
    <xf numFmtId="0" fontId="3" fillId="0" borderId="47" xfId="0" applyFont="1" applyFill="1" applyBorder="1" applyProtection="1">
      <protection locked="0"/>
    </xf>
    <xf numFmtId="14" fontId="3" fillId="0" borderId="32" xfId="0" applyNumberFormat="1" applyFont="1" applyFill="1" applyBorder="1" applyAlignment="1" applyProtection="1">
      <alignment horizontal="center"/>
      <protection locked="0"/>
    </xf>
    <xf numFmtId="0" fontId="3" fillId="0" borderId="35" xfId="0" applyNumberFormat="1" applyFont="1" applyFill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0" fontId="13" fillId="10" borderId="2" xfId="0" applyFont="1" applyFill="1" applyBorder="1" applyAlignment="1" applyProtection="1">
      <alignment horizontal="center"/>
      <protection locked="0"/>
    </xf>
    <xf numFmtId="0" fontId="13" fillId="10" borderId="48" xfId="0" applyFont="1" applyFill="1" applyBorder="1" applyAlignment="1" applyProtection="1">
      <alignment horizontal="center"/>
      <protection locked="0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0" fontId="10" fillId="10" borderId="49" xfId="0" applyFont="1" applyFill="1" applyBorder="1" applyAlignment="1" applyProtection="1">
      <alignment horizontal="center"/>
      <protection locked="0"/>
    </xf>
    <xf numFmtId="0" fontId="3" fillId="11" borderId="50" xfId="0" applyFont="1" applyFill="1" applyBorder="1" applyAlignment="1" applyProtection="1">
      <alignment horizontal="center"/>
      <protection locked="0"/>
    </xf>
    <xf numFmtId="0" fontId="3" fillId="11" borderId="51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34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49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Border="1" applyAlignment="1" applyProtection="1">
      <alignment horizontal="center"/>
      <protection locked="0"/>
    </xf>
    <xf numFmtId="0" fontId="12" fillId="0" borderId="0" xfId="0" applyNumberFormat="1" applyFont="1" applyFill="1" applyBorder="1" applyAlignment="1" applyProtection="1">
      <alignment horizontal="center"/>
      <protection locked="0"/>
    </xf>
    <xf numFmtId="2" fontId="1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14" fillId="10" borderId="2" xfId="0" applyFont="1" applyFill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3" fillId="12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</cellXfs>
  <cellStyles count="6">
    <cellStyle name="Normal" xfId="0" builtinId="0"/>
    <cellStyle name="Normal 2" xfId="1"/>
    <cellStyle name="Normal 3" xfId="2"/>
    <cellStyle name="Normal 3 2" xfId="3"/>
    <cellStyle name="Normal 4" xfId="4"/>
    <cellStyle name="Normal 5" xfId="5"/>
  </cellStyles>
  <dxfs count="14">
    <dxf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ont>
        <b/>
        <i val="0"/>
        <strike val="0"/>
        <condense val="0"/>
        <extend val="0"/>
        <color auto="1"/>
      </font>
      <fill>
        <patternFill patternType="gray0625">
          <bgColor indexed="40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  <dxf>
      <fill>
        <patternFill>
          <bgColor theme="7" tint="0.59996337778862885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tafa-pc\2012\&#1606;&#1602;&#1604;\2012\&#1583;&#1601;&#1578;&#1585;%20&#1575;&#1604;&#1581;&#1585;&#1603;&#1577;%202012%20(5)\&#1583;&#1601;&#1578;&#1585;%20&#1575;&#1604;&#1581;&#1585;&#1603;&#1577;%202012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صروف2807(ق م ج249)"/>
      <sheetName val="مصروف2874(ق م ج254)"/>
      <sheetName val="مصروف(ع م ج497)"/>
      <sheetName val="مصروف4295(و م ج367)"/>
      <sheetName val="مصروف603(هـ م ج671)"/>
      <sheetName val="مصروف793 (هـ م ج659)"/>
      <sheetName val="مصروف(أ ن ج 482)"/>
      <sheetName val="مصروف(أ ن ج 483)"/>
      <sheetName val="دفتر الحركه"/>
      <sheetName val="بدلات"/>
      <sheetName val="مقارنة المصروف والايراد"/>
      <sheetName val="ض المبيعات"/>
      <sheetName val="ف سكاى"/>
      <sheetName val="فواتير خارجية"/>
      <sheetName val="HIS"/>
      <sheetName val="FILE NO"/>
      <sheetName val="مسود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73"/>
  <sheetViews>
    <sheetView rightToLeft="1" tabSelected="1" topLeftCell="A44" zoomScale="70" zoomScaleNormal="70" workbookViewId="0">
      <selection activeCell="F61" sqref="F61:L61"/>
    </sheetView>
  </sheetViews>
  <sheetFormatPr defaultRowHeight="15.75"/>
  <cols>
    <col min="1" max="1" width="4.7109375" style="1" bestFit="1" customWidth="1"/>
    <col min="2" max="2" width="13.7109375" style="1" bestFit="1" customWidth="1"/>
    <col min="3" max="3" width="14.85546875" style="1" bestFit="1" customWidth="1"/>
    <col min="4" max="4" width="14.85546875" style="1" customWidth="1"/>
    <col min="5" max="5" width="24.42578125" style="1" bestFit="1" customWidth="1"/>
    <col min="6" max="6" width="10" style="1" customWidth="1"/>
    <col min="7" max="7" width="12.42578125" style="1" bestFit="1" customWidth="1"/>
    <col min="8" max="8" width="10.85546875" style="1" customWidth="1"/>
    <col min="9" max="9" width="9.140625" style="1" customWidth="1"/>
    <col min="10" max="11" width="10.42578125" style="1" customWidth="1"/>
    <col min="12" max="12" width="11.28515625" style="1" customWidth="1"/>
    <col min="13" max="13" width="15.140625" style="1" customWidth="1"/>
    <col min="14" max="14" width="11.140625" style="1" customWidth="1"/>
    <col min="15" max="15" width="11.28515625" style="1" customWidth="1"/>
    <col min="16" max="16" width="13.42578125" style="1" customWidth="1"/>
    <col min="17" max="17" width="11.42578125" style="1" customWidth="1"/>
    <col min="18" max="20" width="9.140625" style="1" customWidth="1"/>
    <col min="21" max="21" width="13.140625" style="1" customWidth="1"/>
    <col min="22" max="22" width="12" style="1" customWidth="1"/>
    <col min="23" max="23" width="10.140625" style="1" customWidth="1"/>
    <col min="24" max="25" width="9.140625" style="1" customWidth="1"/>
    <col min="26" max="26" width="13.5703125" style="1" customWidth="1"/>
    <col min="27" max="27" width="9.140625" style="1" customWidth="1"/>
    <col min="28" max="28" width="12" style="1" customWidth="1"/>
    <col min="29" max="29" width="9.85546875" style="1" customWidth="1"/>
    <col min="30" max="30" width="9.140625" style="1" customWidth="1"/>
    <col min="31" max="31" width="10.85546875" style="1" bestFit="1" customWidth="1"/>
    <col min="32" max="32" width="10.28515625" style="1" customWidth="1"/>
    <col min="33" max="34" width="9.140625" style="1" customWidth="1"/>
    <col min="35" max="35" width="10.28515625" style="1" customWidth="1"/>
    <col min="36" max="38" width="11" style="1" customWidth="1"/>
    <col min="39" max="16368" width="9.140625" style="1" customWidth="1"/>
    <col min="16369" max="16370" width="13.28515625" style="1" customWidth="1"/>
    <col min="16371" max="16384" width="9.140625" style="1"/>
  </cols>
  <sheetData>
    <row r="1" spans="2:35 16374:16374" ht="29.25" thickTop="1" thickBot="1">
      <c r="F1" s="2" t="s">
        <v>0</v>
      </c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4" t="s">
        <v>2</v>
      </c>
      <c r="S1" s="5"/>
      <c r="T1" s="5"/>
      <c r="U1" s="5"/>
      <c r="V1" s="2" t="s">
        <v>3</v>
      </c>
      <c r="W1" s="2"/>
      <c r="X1" s="2"/>
      <c r="Y1" s="2"/>
      <c r="Z1" s="2"/>
      <c r="AA1" s="2"/>
      <c r="AB1" s="6" t="s">
        <v>4</v>
      </c>
      <c r="AC1" s="7" t="s">
        <v>5</v>
      </c>
      <c r="AD1" s="7"/>
      <c r="AE1" s="8"/>
      <c r="AF1" s="8"/>
      <c r="AG1" s="9"/>
    </row>
    <row r="2" spans="2:35 16374:16374" ht="21.75" thickTop="1" thickBot="1">
      <c r="B2" s="10" t="s">
        <v>6</v>
      </c>
      <c r="C2" s="11" t="s">
        <v>7</v>
      </c>
      <c r="D2" s="10" t="s">
        <v>6</v>
      </c>
      <c r="E2" s="12" t="s">
        <v>8</v>
      </c>
      <c r="F2" s="13">
        <v>7</v>
      </c>
      <c r="G2" s="14">
        <v>16</v>
      </c>
      <c r="H2" s="14">
        <v>25</v>
      </c>
      <c r="I2" s="14">
        <v>33</v>
      </c>
      <c r="J2" s="14">
        <v>43</v>
      </c>
      <c r="K2" s="15">
        <v>50</v>
      </c>
      <c r="L2" s="16">
        <v>7</v>
      </c>
      <c r="M2" s="16">
        <v>16</v>
      </c>
      <c r="N2" s="16">
        <v>25</v>
      </c>
      <c r="O2" s="16">
        <v>33</v>
      </c>
      <c r="P2" s="16">
        <v>43</v>
      </c>
      <c r="Q2" s="17">
        <v>50</v>
      </c>
      <c r="R2" s="18">
        <v>7</v>
      </c>
      <c r="S2" s="19">
        <v>16</v>
      </c>
      <c r="T2" s="18">
        <v>25</v>
      </c>
      <c r="U2" s="19">
        <v>50</v>
      </c>
      <c r="V2" s="13">
        <v>7</v>
      </c>
      <c r="W2" s="14">
        <v>16</v>
      </c>
      <c r="X2" s="14">
        <v>25</v>
      </c>
      <c r="Y2" s="14">
        <v>33</v>
      </c>
      <c r="Z2" s="14">
        <v>43</v>
      </c>
      <c r="AA2" s="15">
        <v>50</v>
      </c>
      <c r="AB2" s="20">
        <v>50</v>
      </c>
      <c r="AC2" s="21">
        <v>7</v>
      </c>
      <c r="AD2" s="21">
        <v>16</v>
      </c>
      <c r="AE2" s="22" t="s">
        <v>9</v>
      </c>
      <c r="AF2" s="22" t="s">
        <v>10</v>
      </c>
      <c r="AG2" s="22" t="s">
        <v>11</v>
      </c>
      <c r="AH2" s="23" t="s">
        <v>12</v>
      </c>
      <c r="AI2" s="23" t="s">
        <v>13</v>
      </c>
      <c r="XET2" s="24"/>
    </row>
    <row r="3" spans="2:35 16374:16374" ht="19.5" thickTop="1" thickBot="1">
      <c r="B3" s="25">
        <v>1</v>
      </c>
      <c r="C3" s="26" t="s">
        <v>14</v>
      </c>
      <c r="D3" s="27">
        <v>1</v>
      </c>
      <c r="E3" s="28" t="s">
        <v>15</v>
      </c>
      <c r="F3" s="29">
        <v>75</v>
      </c>
      <c r="G3" s="30">
        <v>90</v>
      </c>
      <c r="H3" s="30">
        <v>175</v>
      </c>
      <c r="I3" s="30"/>
      <c r="J3" s="30"/>
      <c r="K3" s="31">
        <v>400</v>
      </c>
      <c r="L3" s="32">
        <v>75</v>
      </c>
      <c r="M3" s="33">
        <v>90</v>
      </c>
      <c r="N3" s="33">
        <v>175</v>
      </c>
      <c r="O3" s="33">
        <v>250</v>
      </c>
      <c r="P3" s="33"/>
      <c r="Q3" s="34">
        <v>350</v>
      </c>
      <c r="R3" s="27">
        <v>5</v>
      </c>
      <c r="S3" s="27">
        <v>5</v>
      </c>
      <c r="T3" s="35">
        <v>7</v>
      </c>
      <c r="U3" s="35">
        <v>7</v>
      </c>
      <c r="V3" s="29">
        <v>95</v>
      </c>
      <c r="W3" s="30">
        <v>110</v>
      </c>
      <c r="X3" s="30">
        <v>210</v>
      </c>
      <c r="Y3" s="30"/>
      <c r="Z3" s="30"/>
      <c r="AA3" s="31">
        <v>400</v>
      </c>
      <c r="AB3" s="36">
        <v>330</v>
      </c>
      <c r="AC3" s="37">
        <v>80</v>
      </c>
      <c r="AD3" s="37">
        <v>90</v>
      </c>
      <c r="AE3" s="38">
        <v>249</v>
      </c>
      <c r="AF3" s="39">
        <v>1</v>
      </c>
      <c r="AG3" s="39" t="s">
        <v>16</v>
      </c>
      <c r="AH3" s="40">
        <v>1</v>
      </c>
      <c r="AI3" s="41" t="s">
        <v>0</v>
      </c>
      <c r="XET3" s="42"/>
    </row>
    <row r="4" spans="2:35 16374:16374" ht="19.5" thickTop="1" thickBot="1">
      <c r="B4" s="43">
        <v>2</v>
      </c>
      <c r="C4" s="44" t="s">
        <v>17</v>
      </c>
      <c r="D4" s="45">
        <v>2</v>
      </c>
      <c r="E4" s="46" t="s">
        <v>18</v>
      </c>
      <c r="F4" s="47">
        <v>75</v>
      </c>
      <c r="G4" s="48">
        <v>90</v>
      </c>
      <c r="H4" s="48">
        <v>175</v>
      </c>
      <c r="I4" s="48"/>
      <c r="J4" s="48"/>
      <c r="K4" s="49">
        <v>400</v>
      </c>
      <c r="L4" s="50">
        <v>70</v>
      </c>
      <c r="M4" s="51">
        <v>80</v>
      </c>
      <c r="N4" s="51">
        <v>175</v>
      </c>
      <c r="O4" s="51">
        <v>230</v>
      </c>
      <c r="P4" s="51"/>
      <c r="Q4" s="52">
        <v>300</v>
      </c>
      <c r="R4" s="45">
        <v>5</v>
      </c>
      <c r="S4" s="45">
        <v>5</v>
      </c>
      <c r="T4" s="28">
        <v>7</v>
      </c>
      <c r="U4" s="28">
        <v>7</v>
      </c>
      <c r="V4" s="47">
        <v>95</v>
      </c>
      <c r="W4" s="48">
        <v>110</v>
      </c>
      <c r="X4" s="48">
        <v>210</v>
      </c>
      <c r="Y4" s="48"/>
      <c r="Z4" s="48"/>
      <c r="AA4" s="49">
        <v>400</v>
      </c>
      <c r="AB4" s="53"/>
      <c r="AC4" s="54"/>
      <c r="AD4" s="54"/>
      <c r="AE4" s="55">
        <v>254</v>
      </c>
      <c r="AF4" s="39">
        <v>1</v>
      </c>
      <c r="AG4" s="56" t="s">
        <v>16</v>
      </c>
      <c r="AH4" s="57">
        <v>2</v>
      </c>
      <c r="AI4" s="58" t="s">
        <v>3</v>
      </c>
      <c r="XET4" s="42"/>
    </row>
    <row r="5" spans="2:35 16374:16374" ht="19.5" thickTop="1" thickBot="1">
      <c r="B5" s="43">
        <v>3</v>
      </c>
      <c r="C5" s="44" t="s">
        <v>19</v>
      </c>
      <c r="D5" s="45">
        <v>3</v>
      </c>
      <c r="E5" s="46" t="s">
        <v>20</v>
      </c>
      <c r="F5" s="47">
        <v>135</v>
      </c>
      <c r="G5" s="48">
        <v>180</v>
      </c>
      <c r="H5" s="48">
        <v>300</v>
      </c>
      <c r="I5" s="48"/>
      <c r="J5" s="48"/>
      <c r="K5" s="49">
        <v>700</v>
      </c>
      <c r="L5" s="50">
        <v>135</v>
      </c>
      <c r="M5" s="51">
        <v>175</v>
      </c>
      <c r="N5" s="51">
        <v>300</v>
      </c>
      <c r="O5" s="51">
        <v>450</v>
      </c>
      <c r="P5" s="51"/>
      <c r="Q5" s="52">
        <v>600</v>
      </c>
      <c r="R5" s="45">
        <v>8</v>
      </c>
      <c r="S5" s="45">
        <v>8</v>
      </c>
      <c r="T5" s="28">
        <v>7</v>
      </c>
      <c r="U5" s="28">
        <v>7</v>
      </c>
      <c r="V5" s="47">
        <v>170</v>
      </c>
      <c r="W5" s="48">
        <v>225</v>
      </c>
      <c r="X5" s="48">
        <v>360</v>
      </c>
      <c r="Y5" s="48"/>
      <c r="Z5" s="48"/>
      <c r="AA5" s="49">
        <v>700</v>
      </c>
      <c r="AB5" s="53">
        <v>600</v>
      </c>
      <c r="AC5" s="54">
        <v>140</v>
      </c>
      <c r="AD5" s="54">
        <v>180</v>
      </c>
      <c r="AE5" s="55">
        <v>482</v>
      </c>
      <c r="AF5" s="39">
        <v>1</v>
      </c>
      <c r="AG5" s="56" t="s">
        <v>16</v>
      </c>
      <c r="AH5" s="57">
        <v>3</v>
      </c>
      <c r="AI5" s="58" t="s">
        <v>1</v>
      </c>
      <c r="XET5" s="42"/>
    </row>
    <row r="6" spans="2:35 16374:16374" ht="19.5" thickTop="1" thickBot="1">
      <c r="B6" s="43">
        <v>4</v>
      </c>
      <c r="C6" s="44" t="s">
        <v>21</v>
      </c>
      <c r="D6" s="45">
        <v>4</v>
      </c>
      <c r="E6" s="46" t="s">
        <v>22</v>
      </c>
      <c r="F6" s="47"/>
      <c r="G6" s="48"/>
      <c r="H6" s="48"/>
      <c r="I6" s="48"/>
      <c r="J6" s="48"/>
      <c r="K6" s="49"/>
      <c r="L6" s="50"/>
      <c r="M6" s="51"/>
      <c r="N6" s="51"/>
      <c r="O6" s="51"/>
      <c r="P6" s="51"/>
      <c r="Q6" s="52"/>
      <c r="R6" s="45"/>
      <c r="S6" s="45"/>
      <c r="T6" s="28"/>
      <c r="U6" s="28"/>
      <c r="V6" s="47">
        <v>220</v>
      </c>
      <c r="W6" s="48">
        <v>290</v>
      </c>
      <c r="X6" s="48">
        <v>460</v>
      </c>
      <c r="Y6" s="48"/>
      <c r="Z6" s="48"/>
      <c r="AA6" s="49">
        <v>900</v>
      </c>
      <c r="AB6" s="53"/>
      <c r="AC6" s="54"/>
      <c r="AD6" s="54"/>
      <c r="AE6" s="55">
        <v>483</v>
      </c>
      <c r="AF6" s="39">
        <v>1</v>
      </c>
      <c r="AG6" s="56" t="s">
        <v>16</v>
      </c>
      <c r="AH6" s="57">
        <v>4</v>
      </c>
      <c r="AI6" s="59" t="s">
        <v>23</v>
      </c>
      <c r="XET6" s="42"/>
    </row>
    <row r="7" spans="2:35 16374:16374" ht="19.5" thickTop="1" thickBot="1">
      <c r="B7" s="43">
        <v>5</v>
      </c>
      <c r="C7" s="44" t="s">
        <v>24</v>
      </c>
      <c r="D7" s="45">
        <v>5</v>
      </c>
      <c r="E7" s="46" t="s">
        <v>25</v>
      </c>
      <c r="F7" s="47">
        <v>75</v>
      </c>
      <c r="G7" s="48">
        <v>110</v>
      </c>
      <c r="H7" s="48">
        <v>175</v>
      </c>
      <c r="I7" s="48"/>
      <c r="J7" s="48"/>
      <c r="K7" s="49">
        <v>400</v>
      </c>
      <c r="L7" s="50">
        <v>75</v>
      </c>
      <c r="M7" s="51">
        <v>90</v>
      </c>
      <c r="N7" s="51">
        <v>175</v>
      </c>
      <c r="O7" s="51">
        <v>280</v>
      </c>
      <c r="P7" s="51"/>
      <c r="Q7" s="52">
        <v>350</v>
      </c>
      <c r="R7" s="45">
        <v>5</v>
      </c>
      <c r="S7" s="45">
        <v>5</v>
      </c>
      <c r="T7" s="28">
        <v>7</v>
      </c>
      <c r="U7" s="28">
        <v>7</v>
      </c>
      <c r="V7" s="47">
        <v>95</v>
      </c>
      <c r="W7" s="48">
        <v>135</v>
      </c>
      <c r="X7" s="48">
        <v>210</v>
      </c>
      <c r="Y7" s="48"/>
      <c r="Z7" s="48"/>
      <c r="AA7" s="49">
        <v>400</v>
      </c>
      <c r="AB7" s="53">
        <v>330</v>
      </c>
      <c r="AC7" s="54">
        <v>80</v>
      </c>
      <c r="AD7" s="54">
        <v>90</v>
      </c>
      <c r="AE7" s="55">
        <v>659</v>
      </c>
      <c r="AF7" s="39">
        <v>1</v>
      </c>
      <c r="AG7" s="56" t="s">
        <v>16</v>
      </c>
      <c r="AH7" s="57">
        <v>5</v>
      </c>
      <c r="AI7" s="58" t="s">
        <v>26</v>
      </c>
      <c r="XET7" s="42"/>
    </row>
    <row r="8" spans="2:35 16374:16374" ht="19.5" thickTop="1" thickBot="1">
      <c r="B8" s="43">
        <v>6</v>
      </c>
      <c r="C8" s="44" t="s">
        <v>27</v>
      </c>
      <c r="D8" s="45">
        <v>6</v>
      </c>
      <c r="E8" s="46" t="s">
        <v>28</v>
      </c>
      <c r="F8" s="47">
        <v>75</v>
      </c>
      <c r="G8" s="48">
        <v>90</v>
      </c>
      <c r="H8" s="48">
        <v>175</v>
      </c>
      <c r="I8" s="48"/>
      <c r="J8" s="48"/>
      <c r="K8" s="49">
        <v>400</v>
      </c>
      <c r="L8" s="50">
        <v>70</v>
      </c>
      <c r="M8" s="51">
        <v>80</v>
      </c>
      <c r="N8" s="51">
        <v>175</v>
      </c>
      <c r="O8" s="51">
        <v>230</v>
      </c>
      <c r="P8" s="51"/>
      <c r="Q8" s="52">
        <v>300</v>
      </c>
      <c r="R8" s="45">
        <v>5</v>
      </c>
      <c r="S8" s="45">
        <v>5</v>
      </c>
      <c r="T8" s="28">
        <v>7</v>
      </c>
      <c r="U8" s="28">
        <v>7</v>
      </c>
      <c r="V8" s="47">
        <v>95</v>
      </c>
      <c r="W8" s="48">
        <v>110</v>
      </c>
      <c r="X8" s="48">
        <v>210</v>
      </c>
      <c r="Y8" s="48"/>
      <c r="Z8" s="48"/>
      <c r="AA8" s="49">
        <v>400</v>
      </c>
      <c r="AB8" s="53">
        <v>330</v>
      </c>
      <c r="AC8" s="54">
        <v>80</v>
      </c>
      <c r="AD8" s="54">
        <v>90</v>
      </c>
      <c r="AE8" s="55">
        <v>671</v>
      </c>
      <c r="AF8" s="39">
        <v>1</v>
      </c>
      <c r="AG8" s="56" t="s">
        <v>16</v>
      </c>
      <c r="AH8" s="57">
        <v>6</v>
      </c>
      <c r="AI8" s="58" t="s">
        <v>4</v>
      </c>
      <c r="XET8" s="42"/>
    </row>
    <row r="9" spans="2:35 16374:16374" ht="19.5" thickTop="1" thickBot="1">
      <c r="B9" s="43">
        <v>7</v>
      </c>
      <c r="C9" s="44" t="s">
        <v>29</v>
      </c>
      <c r="D9" s="45">
        <v>7</v>
      </c>
      <c r="E9" s="46" t="s">
        <v>30</v>
      </c>
      <c r="F9" s="47">
        <v>75</v>
      </c>
      <c r="G9" s="48">
        <v>90</v>
      </c>
      <c r="H9" s="48">
        <v>175</v>
      </c>
      <c r="I9" s="48"/>
      <c r="J9" s="48"/>
      <c r="K9" s="49">
        <v>400</v>
      </c>
      <c r="L9" s="50">
        <v>70</v>
      </c>
      <c r="M9" s="51">
        <v>80</v>
      </c>
      <c r="N9" s="51">
        <v>175</v>
      </c>
      <c r="O9" s="51">
        <v>230</v>
      </c>
      <c r="P9" s="51"/>
      <c r="Q9" s="52">
        <v>300</v>
      </c>
      <c r="R9" s="45">
        <v>5</v>
      </c>
      <c r="S9" s="45">
        <v>5</v>
      </c>
      <c r="T9" s="28">
        <v>7</v>
      </c>
      <c r="U9" s="28">
        <v>7</v>
      </c>
      <c r="V9" s="47">
        <v>95</v>
      </c>
      <c r="W9" s="48">
        <v>110</v>
      </c>
      <c r="X9" s="48">
        <v>210</v>
      </c>
      <c r="Y9" s="48"/>
      <c r="Z9" s="48"/>
      <c r="AA9" s="49">
        <v>400</v>
      </c>
      <c r="AB9" s="53"/>
      <c r="AC9" s="54"/>
      <c r="AD9" s="54"/>
      <c r="AE9" s="55">
        <v>367</v>
      </c>
      <c r="AF9" s="39">
        <v>1</v>
      </c>
      <c r="AG9" s="56" t="s">
        <v>31</v>
      </c>
      <c r="AH9" s="57">
        <v>7</v>
      </c>
      <c r="AI9" s="58" t="s">
        <v>32</v>
      </c>
      <c r="XET9" s="42"/>
    </row>
    <row r="10" spans="2:35 16374:16374" ht="19.5" thickTop="1" thickBot="1">
      <c r="B10" s="43">
        <v>8</v>
      </c>
      <c r="C10" s="44" t="s">
        <v>33</v>
      </c>
      <c r="D10" s="45">
        <v>8</v>
      </c>
      <c r="E10" s="46" t="s">
        <v>34</v>
      </c>
      <c r="F10" s="47">
        <v>365</v>
      </c>
      <c r="G10" s="48">
        <v>400</v>
      </c>
      <c r="H10" s="48">
        <v>700</v>
      </c>
      <c r="I10" s="48"/>
      <c r="J10" s="48"/>
      <c r="K10" s="49">
        <v>1300</v>
      </c>
      <c r="L10" s="50">
        <v>350</v>
      </c>
      <c r="M10" s="51">
        <v>400</v>
      </c>
      <c r="N10" s="51">
        <v>700</v>
      </c>
      <c r="O10" s="51">
        <v>800</v>
      </c>
      <c r="P10" s="51"/>
      <c r="Q10" s="52">
        <v>1250</v>
      </c>
      <c r="R10" s="45">
        <v>15</v>
      </c>
      <c r="S10" s="45">
        <v>15</v>
      </c>
      <c r="T10" s="28">
        <v>10</v>
      </c>
      <c r="U10" s="28">
        <v>10</v>
      </c>
      <c r="V10" s="47">
        <v>455</v>
      </c>
      <c r="W10" s="48">
        <v>500</v>
      </c>
      <c r="X10" s="48">
        <v>840</v>
      </c>
      <c r="Y10" s="48"/>
      <c r="Z10" s="48"/>
      <c r="AA10" s="49">
        <v>1300</v>
      </c>
      <c r="AB10" s="53"/>
      <c r="AC10" s="54"/>
      <c r="AD10" s="54"/>
      <c r="AE10" s="55">
        <v>497</v>
      </c>
      <c r="AF10" s="39">
        <v>1</v>
      </c>
      <c r="AG10" s="56" t="s">
        <v>31</v>
      </c>
      <c r="AH10" s="57">
        <v>8</v>
      </c>
      <c r="AI10" s="58" t="s">
        <v>35</v>
      </c>
      <c r="XET10" s="42"/>
    </row>
    <row r="11" spans="2:35 16374:16374" ht="19.5" thickTop="1" thickBot="1">
      <c r="B11" s="43">
        <v>9</v>
      </c>
      <c r="C11" s="44" t="s">
        <v>36</v>
      </c>
      <c r="D11" s="45">
        <v>9</v>
      </c>
      <c r="E11" s="46" t="s">
        <v>37</v>
      </c>
      <c r="F11" s="47">
        <v>500</v>
      </c>
      <c r="G11" s="48">
        <v>580</v>
      </c>
      <c r="H11" s="48">
        <v>1000</v>
      </c>
      <c r="I11" s="48"/>
      <c r="J11" s="48"/>
      <c r="K11" s="49">
        <v>2000</v>
      </c>
      <c r="L11" s="50">
        <v>485</v>
      </c>
      <c r="M11" s="51">
        <v>575</v>
      </c>
      <c r="N11" s="51">
        <v>1000</v>
      </c>
      <c r="O11" s="51">
        <v>1250</v>
      </c>
      <c r="P11" s="51"/>
      <c r="Q11" s="52">
        <v>1850</v>
      </c>
      <c r="R11" s="45">
        <v>15</v>
      </c>
      <c r="S11" s="45">
        <v>15</v>
      </c>
      <c r="T11" s="28">
        <v>10</v>
      </c>
      <c r="U11" s="28">
        <v>10</v>
      </c>
      <c r="V11" s="47">
        <v>625</v>
      </c>
      <c r="W11" s="48">
        <v>725</v>
      </c>
      <c r="X11" s="48">
        <v>1200</v>
      </c>
      <c r="Y11" s="48"/>
      <c r="Z11" s="48"/>
      <c r="AA11" s="49">
        <v>2000</v>
      </c>
      <c r="AB11" s="53"/>
      <c r="AC11" s="54"/>
      <c r="AD11" s="54"/>
      <c r="AE11" s="60"/>
      <c r="AF11" s="39">
        <v>1</v>
      </c>
      <c r="AG11" s="61"/>
      <c r="AH11" s="57">
        <v>9</v>
      </c>
      <c r="AI11" s="58" t="s">
        <v>38</v>
      </c>
      <c r="XET11" s="42"/>
    </row>
    <row r="12" spans="2:35 16374:16374" ht="19.5" thickTop="1" thickBot="1">
      <c r="B12" s="43">
        <v>10</v>
      </c>
      <c r="C12" s="44" t="s">
        <v>39</v>
      </c>
      <c r="D12" s="45">
        <v>10</v>
      </c>
      <c r="E12" s="46" t="s">
        <v>40</v>
      </c>
      <c r="F12" s="47">
        <v>550</v>
      </c>
      <c r="G12" s="48">
        <v>640</v>
      </c>
      <c r="H12" s="48">
        <v>950</v>
      </c>
      <c r="I12" s="48"/>
      <c r="J12" s="48"/>
      <c r="K12" s="49">
        <v>1800</v>
      </c>
      <c r="L12" s="50">
        <v>600</v>
      </c>
      <c r="M12" s="51">
        <v>650</v>
      </c>
      <c r="N12" s="51">
        <v>950</v>
      </c>
      <c r="O12" s="51">
        <v>1300</v>
      </c>
      <c r="P12" s="51"/>
      <c r="Q12" s="52">
        <v>1650</v>
      </c>
      <c r="R12" s="45">
        <v>20</v>
      </c>
      <c r="S12" s="45">
        <v>20</v>
      </c>
      <c r="T12" s="28">
        <v>20</v>
      </c>
      <c r="U12" s="28">
        <v>20</v>
      </c>
      <c r="V12" s="47">
        <v>690</v>
      </c>
      <c r="W12" s="48">
        <v>800</v>
      </c>
      <c r="X12" s="48">
        <v>1140</v>
      </c>
      <c r="Y12" s="48"/>
      <c r="Z12" s="48"/>
      <c r="AA12" s="49">
        <v>1800</v>
      </c>
      <c r="AB12" s="53"/>
      <c r="AC12" s="54"/>
      <c r="AD12" s="54"/>
      <c r="AE12" s="60"/>
      <c r="AF12" s="39">
        <v>1</v>
      </c>
      <c r="AG12" s="61"/>
      <c r="AH12" s="57">
        <v>10</v>
      </c>
      <c r="AI12" s="58" t="s">
        <v>41</v>
      </c>
      <c r="XET12" s="42"/>
    </row>
    <row r="13" spans="2:35 16374:16374" ht="19.5" thickTop="1" thickBot="1">
      <c r="B13" s="43">
        <v>11</v>
      </c>
      <c r="C13" s="44" t="s">
        <v>42</v>
      </c>
      <c r="D13" s="45">
        <v>11</v>
      </c>
      <c r="E13" s="46" t="s">
        <v>43</v>
      </c>
      <c r="F13" s="47">
        <v>680</v>
      </c>
      <c r="G13" s="48">
        <v>820</v>
      </c>
      <c r="H13" s="48">
        <v>1250</v>
      </c>
      <c r="I13" s="48"/>
      <c r="J13" s="48"/>
      <c r="K13" s="49">
        <v>2500</v>
      </c>
      <c r="L13" s="50">
        <v>735</v>
      </c>
      <c r="M13" s="51">
        <v>825</v>
      </c>
      <c r="N13" s="51">
        <v>1250</v>
      </c>
      <c r="O13" s="51">
        <v>1750</v>
      </c>
      <c r="P13" s="51"/>
      <c r="Q13" s="52">
        <v>2250</v>
      </c>
      <c r="R13" s="45">
        <v>20</v>
      </c>
      <c r="S13" s="45">
        <v>20</v>
      </c>
      <c r="T13" s="28">
        <v>20</v>
      </c>
      <c r="U13" s="28">
        <v>20</v>
      </c>
      <c r="V13" s="47">
        <v>850</v>
      </c>
      <c r="W13" s="48">
        <v>1025</v>
      </c>
      <c r="X13" s="48">
        <v>1500</v>
      </c>
      <c r="Y13" s="48"/>
      <c r="Z13" s="48"/>
      <c r="AA13" s="49">
        <v>2500</v>
      </c>
      <c r="AB13" s="53"/>
      <c r="AC13" s="54"/>
      <c r="AD13" s="54"/>
      <c r="AE13" s="60"/>
      <c r="AF13" s="39">
        <v>1</v>
      </c>
      <c r="AG13" s="61"/>
      <c r="AH13" s="57">
        <v>11</v>
      </c>
      <c r="AI13" s="58" t="s">
        <v>44</v>
      </c>
      <c r="XET13" s="42"/>
    </row>
    <row r="14" spans="2:35 16374:16374" ht="19.5" thickTop="1" thickBot="1">
      <c r="B14" s="43">
        <v>12</v>
      </c>
      <c r="C14" s="44" t="s">
        <v>45</v>
      </c>
      <c r="D14" s="45">
        <v>12</v>
      </c>
      <c r="E14" s="46"/>
      <c r="F14" s="47">
        <v>640</v>
      </c>
      <c r="G14" s="48">
        <v>725</v>
      </c>
      <c r="H14" s="48">
        <v>1200</v>
      </c>
      <c r="I14" s="48"/>
      <c r="J14" s="48"/>
      <c r="K14" s="49">
        <v>2200</v>
      </c>
      <c r="L14" s="50">
        <v>700</v>
      </c>
      <c r="M14" s="51">
        <v>800</v>
      </c>
      <c r="N14" s="51">
        <v>1200</v>
      </c>
      <c r="O14" s="51">
        <v>1600</v>
      </c>
      <c r="P14" s="51"/>
      <c r="Q14" s="52">
        <v>2200</v>
      </c>
      <c r="R14" s="45">
        <v>20</v>
      </c>
      <c r="S14" s="45">
        <v>20</v>
      </c>
      <c r="T14" s="28">
        <v>20</v>
      </c>
      <c r="U14" s="28">
        <v>20</v>
      </c>
      <c r="V14" s="47">
        <v>800</v>
      </c>
      <c r="W14" s="48">
        <v>905</v>
      </c>
      <c r="X14" s="48">
        <v>1440</v>
      </c>
      <c r="Y14" s="48"/>
      <c r="Z14" s="48"/>
      <c r="AA14" s="49">
        <v>2200</v>
      </c>
      <c r="AB14" s="53"/>
      <c r="AC14" s="54"/>
      <c r="AD14" s="54"/>
      <c r="AE14" s="60"/>
      <c r="AF14" s="39">
        <v>1</v>
      </c>
      <c r="AG14" s="61"/>
      <c r="AH14" s="57">
        <v>12</v>
      </c>
      <c r="AI14" s="58" t="s">
        <v>46</v>
      </c>
      <c r="XET14" s="42"/>
    </row>
    <row r="15" spans="2:35 16374:16374" ht="19.5" thickTop="1" thickBot="1">
      <c r="B15" s="43">
        <v>13</v>
      </c>
      <c r="C15" s="44" t="s">
        <v>47</v>
      </c>
      <c r="D15" s="45">
        <v>13</v>
      </c>
      <c r="E15" s="46"/>
      <c r="F15" s="47">
        <v>820</v>
      </c>
      <c r="G15" s="48">
        <v>910</v>
      </c>
      <c r="H15" s="48">
        <v>1500</v>
      </c>
      <c r="I15" s="48"/>
      <c r="J15" s="48"/>
      <c r="K15" s="49">
        <v>2900</v>
      </c>
      <c r="L15" s="50">
        <v>850</v>
      </c>
      <c r="M15" s="51">
        <v>1000</v>
      </c>
      <c r="N15" s="51">
        <v>1500</v>
      </c>
      <c r="O15" s="51">
        <v>2050</v>
      </c>
      <c r="P15" s="51"/>
      <c r="Q15" s="52">
        <v>2900</v>
      </c>
      <c r="R15" s="45">
        <v>20</v>
      </c>
      <c r="S15" s="45">
        <v>20</v>
      </c>
      <c r="T15" s="28">
        <v>20</v>
      </c>
      <c r="U15" s="28">
        <v>20</v>
      </c>
      <c r="V15" s="47">
        <v>1025</v>
      </c>
      <c r="W15" s="48">
        <v>1135</v>
      </c>
      <c r="X15" s="48">
        <v>1800</v>
      </c>
      <c r="Y15" s="48"/>
      <c r="Z15" s="48"/>
      <c r="AA15" s="49">
        <v>2900</v>
      </c>
      <c r="AB15" s="53"/>
      <c r="AC15" s="54"/>
      <c r="AD15" s="54"/>
      <c r="AE15" s="60"/>
      <c r="AF15" s="39">
        <v>1</v>
      </c>
      <c r="AG15" s="61"/>
      <c r="AH15" s="57">
        <v>13</v>
      </c>
      <c r="AI15" s="58" t="s">
        <v>48</v>
      </c>
      <c r="XET15" s="42"/>
    </row>
    <row r="16" spans="2:35 16374:16374" ht="19.5" thickTop="1" thickBot="1">
      <c r="B16" s="43">
        <v>14</v>
      </c>
      <c r="C16" s="44" t="s">
        <v>49</v>
      </c>
      <c r="D16" s="45">
        <v>14</v>
      </c>
      <c r="E16" s="46"/>
      <c r="F16" s="47">
        <v>640</v>
      </c>
      <c r="G16" s="48">
        <v>725</v>
      </c>
      <c r="H16" s="48">
        <v>1200</v>
      </c>
      <c r="I16" s="48"/>
      <c r="J16" s="48"/>
      <c r="K16" s="49">
        <v>2200</v>
      </c>
      <c r="L16" s="50">
        <v>700</v>
      </c>
      <c r="M16" s="51">
        <v>800</v>
      </c>
      <c r="N16" s="51">
        <v>1200</v>
      </c>
      <c r="O16" s="51">
        <v>1700</v>
      </c>
      <c r="P16" s="51"/>
      <c r="Q16" s="52">
        <v>2200</v>
      </c>
      <c r="R16" s="45">
        <v>25</v>
      </c>
      <c r="S16" s="45">
        <v>25</v>
      </c>
      <c r="T16" s="28">
        <v>20</v>
      </c>
      <c r="U16" s="28">
        <v>20</v>
      </c>
      <c r="V16" s="47">
        <v>800</v>
      </c>
      <c r="W16" s="48">
        <v>905</v>
      </c>
      <c r="X16" s="48">
        <v>1440</v>
      </c>
      <c r="Y16" s="48"/>
      <c r="Z16" s="48"/>
      <c r="AA16" s="49">
        <v>2200</v>
      </c>
      <c r="AB16" s="53"/>
      <c r="AC16" s="54"/>
      <c r="AD16" s="54"/>
      <c r="AE16" s="60"/>
      <c r="AF16" s="39">
        <v>1</v>
      </c>
      <c r="AG16" s="61"/>
      <c r="AH16" s="57">
        <v>14</v>
      </c>
      <c r="AI16" s="58"/>
      <c r="XET16" s="42"/>
    </row>
    <row r="17" spans="2:35 16374:16374" ht="19.5" thickTop="1" thickBot="1">
      <c r="B17" s="43">
        <v>15</v>
      </c>
      <c r="C17" s="44" t="s">
        <v>50</v>
      </c>
      <c r="D17" s="45">
        <v>15</v>
      </c>
      <c r="E17" s="46"/>
      <c r="F17" s="47">
        <v>775</v>
      </c>
      <c r="G17" s="48">
        <v>910</v>
      </c>
      <c r="H17" s="48">
        <v>1500</v>
      </c>
      <c r="I17" s="48"/>
      <c r="J17" s="48"/>
      <c r="K17" s="49">
        <v>2900</v>
      </c>
      <c r="L17" s="50">
        <v>850</v>
      </c>
      <c r="M17" s="51">
        <v>1000</v>
      </c>
      <c r="N17" s="51">
        <v>1500</v>
      </c>
      <c r="O17" s="51">
        <v>2150</v>
      </c>
      <c r="P17" s="51"/>
      <c r="Q17" s="52">
        <v>2900</v>
      </c>
      <c r="R17" s="45">
        <v>25</v>
      </c>
      <c r="S17" s="45">
        <v>25</v>
      </c>
      <c r="T17" s="28">
        <v>20</v>
      </c>
      <c r="U17" s="28">
        <v>20</v>
      </c>
      <c r="V17" s="47">
        <v>970</v>
      </c>
      <c r="W17" s="48">
        <v>1135</v>
      </c>
      <c r="X17" s="48">
        <v>1800</v>
      </c>
      <c r="Y17" s="48"/>
      <c r="Z17" s="48"/>
      <c r="AA17" s="49">
        <v>2900</v>
      </c>
      <c r="AB17" s="53"/>
      <c r="AC17" s="54"/>
      <c r="AD17" s="54"/>
      <c r="AE17" s="60"/>
      <c r="AF17" s="39">
        <v>1</v>
      </c>
      <c r="AG17" s="61"/>
      <c r="AH17" s="57">
        <v>15</v>
      </c>
      <c r="AI17" s="58"/>
      <c r="XET17" s="42"/>
    </row>
    <row r="18" spans="2:35 16374:16374" ht="19.5" thickTop="1" thickBot="1">
      <c r="B18" s="43">
        <v>16</v>
      </c>
      <c r="C18" s="44" t="s">
        <v>51</v>
      </c>
      <c r="D18" s="45">
        <v>16</v>
      </c>
      <c r="E18" s="46"/>
      <c r="F18" s="47">
        <v>640</v>
      </c>
      <c r="G18" s="48">
        <v>725</v>
      </c>
      <c r="H18" s="48">
        <v>1200</v>
      </c>
      <c r="I18" s="48"/>
      <c r="J18" s="48"/>
      <c r="K18" s="49">
        <v>2200</v>
      </c>
      <c r="L18" s="50">
        <v>700</v>
      </c>
      <c r="M18" s="51">
        <v>800</v>
      </c>
      <c r="N18" s="51">
        <v>1200</v>
      </c>
      <c r="O18" s="51">
        <v>1700</v>
      </c>
      <c r="P18" s="51"/>
      <c r="Q18" s="52">
        <v>2200</v>
      </c>
      <c r="R18" s="45">
        <v>25</v>
      </c>
      <c r="S18" s="45">
        <v>25</v>
      </c>
      <c r="T18" s="28">
        <v>20</v>
      </c>
      <c r="U18" s="28">
        <v>20</v>
      </c>
      <c r="V18" s="47">
        <v>800</v>
      </c>
      <c r="W18" s="48">
        <v>905</v>
      </c>
      <c r="X18" s="48">
        <v>1440</v>
      </c>
      <c r="Y18" s="48"/>
      <c r="Z18" s="48"/>
      <c r="AA18" s="49">
        <v>2200</v>
      </c>
      <c r="AB18" s="53"/>
      <c r="AC18" s="54"/>
      <c r="AD18" s="54"/>
      <c r="AE18" s="60"/>
      <c r="AF18" s="39">
        <v>1</v>
      </c>
      <c r="AG18" s="61"/>
      <c r="AH18" s="57">
        <v>16</v>
      </c>
      <c r="AI18" s="58"/>
      <c r="XET18" s="42"/>
    </row>
    <row r="19" spans="2:35 16374:16374" ht="19.5" thickTop="1" thickBot="1">
      <c r="B19" s="43">
        <v>17</v>
      </c>
      <c r="C19" s="44" t="s">
        <v>52</v>
      </c>
      <c r="D19" s="45">
        <v>17</v>
      </c>
      <c r="E19" s="46"/>
      <c r="F19" s="47">
        <v>775</v>
      </c>
      <c r="G19" s="48">
        <v>910</v>
      </c>
      <c r="H19" s="48">
        <v>1500</v>
      </c>
      <c r="I19" s="48"/>
      <c r="J19" s="48"/>
      <c r="K19" s="49">
        <v>2900</v>
      </c>
      <c r="L19" s="50">
        <v>850</v>
      </c>
      <c r="M19" s="51">
        <v>1000</v>
      </c>
      <c r="N19" s="51">
        <v>1500</v>
      </c>
      <c r="O19" s="51">
        <v>2150</v>
      </c>
      <c r="P19" s="51"/>
      <c r="Q19" s="52">
        <v>2900</v>
      </c>
      <c r="R19" s="45">
        <v>25</v>
      </c>
      <c r="S19" s="45">
        <v>25</v>
      </c>
      <c r="T19" s="28">
        <v>20</v>
      </c>
      <c r="U19" s="28">
        <v>20</v>
      </c>
      <c r="V19" s="47">
        <v>970</v>
      </c>
      <c r="W19" s="48">
        <v>1135</v>
      </c>
      <c r="X19" s="48">
        <v>1800</v>
      </c>
      <c r="Y19" s="48"/>
      <c r="Z19" s="48"/>
      <c r="AA19" s="49">
        <v>2900</v>
      </c>
      <c r="AB19" s="53"/>
      <c r="AC19" s="54"/>
      <c r="AD19" s="54"/>
      <c r="AE19" s="60"/>
      <c r="AF19" s="39">
        <v>1</v>
      </c>
      <c r="AG19" s="61"/>
      <c r="AH19" s="57">
        <v>17</v>
      </c>
      <c r="AI19" s="58"/>
      <c r="XET19" s="42"/>
    </row>
    <row r="20" spans="2:35 16374:16374" ht="19.5" thickTop="1" thickBot="1">
      <c r="B20" s="43">
        <v>18</v>
      </c>
      <c r="C20" s="44" t="s">
        <v>53</v>
      </c>
      <c r="D20" s="45">
        <v>18</v>
      </c>
      <c r="E20" s="46"/>
      <c r="F20" s="47">
        <v>850</v>
      </c>
      <c r="G20" s="48">
        <v>910</v>
      </c>
      <c r="H20" s="48">
        <v>1200</v>
      </c>
      <c r="I20" s="48"/>
      <c r="J20" s="48"/>
      <c r="K20" s="49">
        <v>2900</v>
      </c>
      <c r="L20" s="50">
        <v>700</v>
      </c>
      <c r="M20" s="51">
        <v>800</v>
      </c>
      <c r="N20" s="51">
        <v>1200</v>
      </c>
      <c r="O20" s="51">
        <v>1700</v>
      </c>
      <c r="P20" s="51"/>
      <c r="Q20" s="52">
        <v>2200</v>
      </c>
      <c r="R20" s="45">
        <v>40</v>
      </c>
      <c r="S20" s="45">
        <v>40</v>
      </c>
      <c r="T20" s="28">
        <v>40</v>
      </c>
      <c r="U20" s="28">
        <v>40</v>
      </c>
      <c r="V20" s="47">
        <v>1065</v>
      </c>
      <c r="W20" s="48">
        <v>1135</v>
      </c>
      <c r="X20" s="48">
        <v>1440</v>
      </c>
      <c r="Y20" s="48"/>
      <c r="Z20" s="48"/>
      <c r="AA20" s="49">
        <v>2900</v>
      </c>
      <c r="AB20" s="53"/>
      <c r="AC20" s="54"/>
      <c r="AD20" s="54"/>
      <c r="AE20" s="60"/>
      <c r="AF20" s="39">
        <v>1</v>
      </c>
      <c r="AG20" s="61"/>
      <c r="AH20" s="57">
        <v>18</v>
      </c>
      <c r="AI20" s="58"/>
      <c r="XET20" s="42"/>
    </row>
    <row r="21" spans="2:35 16374:16374" ht="19.5" thickTop="1" thickBot="1">
      <c r="B21" s="43">
        <v>19</v>
      </c>
      <c r="C21" s="44" t="s">
        <v>54</v>
      </c>
      <c r="D21" s="45">
        <v>19</v>
      </c>
      <c r="E21" s="46"/>
      <c r="F21" s="47">
        <v>300</v>
      </c>
      <c r="G21" s="48">
        <v>350</v>
      </c>
      <c r="H21" s="48">
        <v>600</v>
      </c>
      <c r="I21" s="48"/>
      <c r="J21" s="48"/>
      <c r="K21" s="49">
        <v>1200</v>
      </c>
      <c r="L21" s="50">
        <v>300</v>
      </c>
      <c r="M21" s="51">
        <v>350</v>
      </c>
      <c r="N21" s="51">
        <v>600</v>
      </c>
      <c r="O21" s="51">
        <v>700</v>
      </c>
      <c r="P21" s="51"/>
      <c r="Q21" s="52">
        <v>1150</v>
      </c>
      <c r="R21" s="45">
        <v>10</v>
      </c>
      <c r="S21" s="45">
        <v>10</v>
      </c>
      <c r="T21" s="28">
        <v>10</v>
      </c>
      <c r="U21" s="28">
        <v>10</v>
      </c>
      <c r="V21" s="47">
        <v>375</v>
      </c>
      <c r="W21" s="48">
        <v>435</v>
      </c>
      <c r="X21" s="48">
        <v>720</v>
      </c>
      <c r="Y21" s="48"/>
      <c r="Z21" s="48"/>
      <c r="AA21" s="49">
        <v>1200</v>
      </c>
      <c r="AB21" s="53"/>
      <c r="AC21" s="54"/>
      <c r="AD21" s="54"/>
      <c r="AE21" s="60"/>
      <c r="AF21" s="39">
        <v>1</v>
      </c>
      <c r="AG21" s="61"/>
      <c r="AH21" s="57">
        <v>19</v>
      </c>
      <c r="AI21" s="58"/>
      <c r="XET21" s="42"/>
    </row>
    <row r="22" spans="2:35 16374:16374" ht="19.5" thickTop="1" thickBot="1">
      <c r="B22" s="43">
        <v>20</v>
      </c>
      <c r="C22" s="44" t="s">
        <v>55</v>
      </c>
      <c r="D22" s="45">
        <v>20</v>
      </c>
      <c r="E22" s="46"/>
      <c r="F22" s="47">
        <v>550</v>
      </c>
      <c r="G22" s="48">
        <v>640</v>
      </c>
      <c r="H22" s="48">
        <v>850</v>
      </c>
      <c r="I22" s="48"/>
      <c r="J22" s="48"/>
      <c r="K22" s="49">
        <v>1800</v>
      </c>
      <c r="L22" s="50">
        <v>500</v>
      </c>
      <c r="M22" s="51">
        <v>550</v>
      </c>
      <c r="N22" s="51">
        <v>850</v>
      </c>
      <c r="O22" s="51">
        <v>1200</v>
      </c>
      <c r="P22" s="51"/>
      <c r="Q22" s="52">
        <v>1500</v>
      </c>
      <c r="R22" s="45">
        <v>20</v>
      </c>
      <c r="S22" s="45">
        <v>20</v>
      </c>
      <c r="T22" s="28">
        <v>20</v>
      </c>
      <c r="U22" s="28">
        <v>20</v>
      </c>
      <c r="V22" s="47">
        <v>690</v>
      </c>
      <c r="W22" s="48">
        <v>800</v>
      </c>
      <c r="X22" s="48">
        <v>1020</v>
      </c>
      <c r="Y22" s="48"/>
      <c r="Z22" s="48"/>
      <c r="AA22" s="49">
        <v>1800</v>
      </c>
      <c r="AB22" s="53"/>
      <c r="AC22" s="54"/>
      <c r="AD22" s="54"/>
      <c r="AE22" s="60"/>
      <c r="AF22" s="39">
        <v>1</v>
      </c>
      <c r="AG22" s="61"/>
      <c r="AH22" s="57">
        <v>20</v>
      </c>
      <c r="AI22" s="58"/>
      <c r="XET22" s="42"/>
    </row>
    <row r="23" spans="2:35 16374:16374" ht="19.5" thickTop="1" thickBot="1">
      <c r="B23" s="43">
        <v>21</v>
      </c>
      <c r="C23" s="44" t="s">
        <v>56</v>
      </c>
      <c r="D23" s="45">
        <v>21</v>
      </c>
      <c r="E23" s="46"/>
      <c r="F23" s="47">
        <v>365</v>
      </c>
      <c r="G23" s="48">
        <v>400</v>
      </c>
      <c r="H23" s="48">
        <v>700</v>
      </c>
      <c r="I23" s="48"/>
      <c r="J23" s="48"/>
      <c r="K23" s="49">
        <v>1300</v>
      </c>
      <c r="L23" s="50">
        <v>350</v>
      </c>
      <c r="M23" s="51">
        <v>400</v>
      </c>
      <c r="N23" s="51">
        <v>700</v>
      </c>
      <c r="O23" s="51">
        <v>800</v>
      </c>
      <c r="P23" s="51"/>
      <c r="Q23" s="52">
        <v>1250</v>
      </c>
      <c r="R23" s="45">
        <v>15</v>
      </c>
      <c r="S23" s="45">
        <v>15</v>
      </c>
      <c r="T23" s="28">
        <v>10</v>
      </c>
      <c r="U23" s="28">
        <v>10</v>
      </c>
      <c r="V23" s="47">
        <v>455</v>
      </c>
      <c r="W23" s="48">
        <v>500</v>
      </c>
      <c r="X23" s="48">
        <v>840</v>
      </c>
      <c r="Y23" s="48"/>
      <c r="Z23" s="48"/>
      <c r="AA23" s="49">
        <v>1300</v>
      </c>
      <c r="AB23" s="53"/>
      <c r="AC23" s="54"/>
      <c r="AD23" s="54"/>
      <c r="AE23" s="60"/>
      <c r="AF23" s="39">
        <v>1</v>
      </c>
      <c r="AG23" s="61"/>
      <c r="AH23" s="57">
        <v>21</v>
      </c>
      <c r="AI23" s="58"/>
      <c r="XET23" s="42"/>
    </row>
    <row r="24" spans="2:35 16374:16374" ht="19.5" thickTop="1" thickBot="1">
      <c r="B24" s="43">
        <v>22</v>
      </c>
      <c r="C24" s="44" t="s">
        <v>57</v>
      </c>
      <c r="D24" s="45">
        <v>22</v>
      </c>
      <c r="E24" s="46"/>
      <c r="F24" s="47"/>
      <c r="G24" s="48"/>
      <c r="H24" s="48">
        <v>1000</v>
      </c>
      <c r="I24" s="48"/>
      <c r="J24" s="48"/>
      <c r="K24" s="49"/>
      <c r="L24" s="50">
        <v>485</v>
      </c>
      <c r="M24" s="51">
        <v>575</v>
      </c>
      <c r="N24" s="51">
        <v>1000</v>
      </c>
      <c r="O24" s="51">
        <v>1250</v>
      </c>
      <c r="P24" s="51"/>
      <c r="Q24" s="52">
        <v>1850</v>
      </c>
      <c r="R24" s="45">
        <v>15</v>
      </c>
      <c r="S24" s="45">
        <v>15</v>
      </c>
      <c r="T24" s="28">
        <v>10</v>
      </c>
      <c r="U24" s="28">
        <v>10</v>
      </c>
      <c r="V24" s="47"/>
      <c r="W24" s="48"/>
      <c r="X24" s="48"/>
      <c r="Y24" s="48"/>
      <c r="Z24" s="48"/>
      <c r="AA24" s="49"/>
      <c r="AB24" s="53"/>
      <c r="AC24" s="54"/>
      <c r="AD24" s="54"/>
      <c r="AE24" s="60"/>
      <c r="AF24" s="39">
        <v>1</v>
      </c>
      <c r="AG24" s="61"/>
      <c r="AH24" s="57">
        <v>22</v>
      </c>
      <c r="AI24" s="58"/>
      <c r="XET24" s="42"/>
    </row>
    <row r="25" spans="2:35 16374:16374" ht="19.5" thickTop="1" thickBot="1">
      <c r="B25" s="43">
        <v>23</v>
      </c>
      <c r="C25" s="44" t="s">
        <v>58</v>
      </c>
      <c r="D25" s="45">
        <v>23</v>
      </c>
      <c r="E25" s="46"/>
      <c r="F25" s="47">
        <v>550</v>
      </c>
      <c r="G25" s="48">
        <v>640</v>
      </c>
      <c r="H25" s="48">
        <v>950</v>
      </c>
      <c r="I25" s="48"/>
      <c r="J25" s="48"/>
      <c r="K25" s="49">
        <v>1800</v>
      </c>
      <c r="L25" s="50">
        <v>600</v>
      </c>
      <c r="M25" s="51">
        <v>650</v>
      </c>
      <c r="N25" s="51">
        <v>950</v>
      </c>
      <c r="O25" s="51">
        <v>1300</v>
      </c>
      <c r="P25" s="51"/>
      <c r="Q25" s="52">
        <v>1650</v>
      </c>
      <c r="R25" s="45">
        <v>20</v>
      </c>
      <c r="S25" s="45">
        <v>20</v>
      </c>
      <c r="T25" s="62">
        <v>20</v>
      </c>
      <c r="U25" s="62">
        <v>20</v>
      </c>
      <c r="V25" s="47">
        <v>690</v>
      </c>
      <c r="W25" s="48">
        <v>800</v>
      </c>
      <c r="X25" s="48">
        <v>1140</v>
      </c>
      <c r="Y25" s="48"/>
      <c r="Z25" s="48"/>
      <c r="AA25" s="49">
        <v>1800</v>
      </c>
      <c r="AB25" s="53"/>
      <c r="AC25" s="54"/>
      <c r="AD25" s="54"/>
      <c r="AE25" s="60"/>
      <c r="AF25" s="39">
        <v>1</v>
      </c>
      <c r="AG25" s="61"/>
      <c r="AH25" s="57">
        <v>23</v>
      </c>
      <c r="AI25" s="58"/>
      <c r="XET25" s="42"/>
    </row>
    <row r="26" spans="2:35 16374:16374" ht="19.5" thickTop="1" thickBot="1">
      <c r="B26" s="43">
        <v>24</v>
      </c>
      <c r="C26" s="44" t="s">
        <v>59</v>
      </c>
      <c r="D26" s="45">
        <v>24</v>
      </c>
      <c r="E26" s="46"/>
      <c r="F26" s="47">
        <v>680</v>
      </c>
      <c r="G26" s="48">
        <v>820</v>
      </c>
      <c r="H26" s="48">
        <v>1250</v>
      </c>
      <c r="I26" s="48"/>
      <c r="J26" s="48"/>
      <c r="K26" s="49">
        <v>2500</v>
      </c>
      <c r="L26" s="50">
        <v>735</v>
      </c>
      <c r="M26" s="51">
        <v>825</v>
      </c>
      <c r="N26" s="51">
        <v>1250</v>
      </c>
      <c r="O26" s="51">
        <v>1750</v>
      </c>
      <c r="P26" s="51"/>
      <c r="Q26" s="52">
        <v>2250</v>
      </c>
      <c r="R26" s="45">
        <v>20</v>
      </c>
      <c r="S26" s="45">
        <v>20</v>
      </c>
      <c r="T26" s="46">
        <v>20</v>
      </c>
      <c r="U26" s="46">
        <v>20</v>
      </c>
      <c r="V26" s="47">
        <v>850</v>
      </c>
      <c r="W26" s="48">
        <v>1025</v>
      </c>
      <c r="X26" s="48">
        <v>1500</v>
      </c>
      <c r="Y26" s="48"/>
      <c r="Z26" s="48"/>
      <c r="AA26" s="49">
        <v>2500</v>
      </c>
      <c r="AB26" s="53"/>
      <c r="AC26" s="54"/>
      <c r="AD26" s="54"/>
      <c r="AE26" s="60"/>
      <c r="AF26" s="39">
        <v>1</v>
      </c>
      <c r="AG26" s="61"/>
      <c r="AH26" s="57">
        <v>24</v>
      </c>
      <c r="AI26" s="58"/>
      <c r="XET26" s="42"/>
    </row>
    <row r="27" spans="2:35 16374:16374" ht="19.5" thickTop="1" thickBot="1">
      <c r="B27" s="43">
        <v>25</v>
      </c>
      <c r="C27" s="44" t="s">
        <v>60</v>
      </c>
      <c r="D27" s="45">
        <v>25</v>
      </c>
      <c r="E27" s="46"/>
      <c r="F27" s="47">
        <v>500</v>
      </c>
      <c r="G27" s="48">
        <v>590</v>
      </c>
      <c r="H27" s="48">
        <v>850</v>
      </c>
      <c r="I27" s="48"/>
      <c r="J27" s="48"/>
      <c r="K27" s="49">
        <v>1500</v>
      </c>
      <c r="L27" s="50">
        <v>500</v>
      </c>
      <c r="M27" s="51">
        <v>550</v>
      </c>
      <c r="N27" s="51">
        <v>850</v>
      </c>
      <c r="O27" s="51">
        <v>1200</v>
      </c>
      <c r="P27" s="51"/>
      <c r="Q27" s="52">
        <v>1500</v>
      </c>
      <c r="R27" s="45">
        <v>20</v>
      </c>
      <c r="S27" s="45">
        <v>20</v>
      </c>
      <c r="T27" s="46">
        <v>20</v>
      </c>
      <c r="U27" s="46">
        <v>20</v>
      </c>
      <c r="V27" s="47">
        <v>625</v>
      </c>
      <c r="W27" s="48">
        <v>740</v>
      </c>
      <c r="X27" s="48">
        <v>1020</v>
      </c>
      <c r="Y27" s="48"/>
      <c r="Z27" s="48"/>
      <c r="AA27" s="49">
        <v>1500</v>
      </c>
      <c r="AB27" s="53"/>
      <c r="AC27" s="54"/>
      <c r="AD27" s="54"/>
      <c r="AE27" s="60"/>
      <c r="AF27" s="39">
        <v>1</v>
      </c>
      <c r="AG27" s="61"/>
      <c r="AH27" s="57">
        <v>25</v>
      </c>
      <c r="AI27" s="58"/>
      <c r="XET27" s="42"/>
    </row>
    <row r="28" spans="2:35 16374:16374" ht="19.5" thickTop="1" thickBot="1">
      <c r="B28" s="43">
        <v>26</v>
      </c>
      <c r="C28" s="44" t="s">
        <v>61</v>
      </c>
      <c r="D28" s="45">
        <v>26</v>
      </c>
      <c r="E28" s="46"/>
      <c r="F28" s="47">
        <v>635</v>
      </c>
      <c r="G28" s="48">
        <v>770</v>
      </c>
      <c r="H28" s="48">
        <v>1150</v>
      </c>
      <c r="I28" s="48"/>
      <c r="J28" s="48"/>
      <c r="K28" s="49">
        <v>2200</v>
      </c>
      <c r="L28" s="50">
        <v>635</v>
      </c>
      <c r="M28" s="51">
        <v>725</v>
      </c>
      <c r="N28" s="51">
        <v>1150</v>
      </c>
      <c r="O28" s="51">
        <v>1650</v>
      </c>
      <c r="P28" s="51"/>
      <c r="Q28" s="52">
        <v>2100</v>
      </c>
      <c r="R28" s="45">
        <v>20</v>
      </c>
      <c r="S28" s="45">
        <v>20</v>
      </c>
      <c r="T28" s="46">
        <v>20</v>
      </c>
      <c r="U28" s="46">
        <v>20</v>
      </c>
      <c r="V28" s="47">
        <v>794</v>
      </c>
      <c r="W28" s="48">
        <v>965</v>
      </c>
      <c r="X28" s="48">
        <v>1380</v>
      </c>
      <c r="Y28" s="48"/>
      <c r="Z28" s="48"/>
      <c r="AA28" s="49">
        <v>2200</v>
      </c>
      <c r="AB28" s="53"/>
      <c r="AC28" s="54"/>
      <c r="AD28" s="54"/>
      <c r="AE28" s="60"/>
      <c r="AF28" s="39">
        <v>1</v>
      </c>
      <c r="AG28" s="61"/>
      <c r="AH28" s="57">
        <v>26</v>
      </c>
      <c r="AI28" s="58"/>
      <c r="XET28" s="42"/>
    </row>
    <row r="29" spans="2:35 16374:16374" ht="19.5" thickTop="1" thickBot="1">
      <c r="B29" s="43">
        <v>27</v>
      </c>
      <c r="C29" s="44" t="s">
        <v>62</v>
      </c>
      <c r="D29" s="45">
        <v>27</v>
      </c>
      <c r="E29" s="46"/>
      <c r="F29" s="47">
        <v>300</v>
      </c>
      <c r="G29" s="48">
        <v>350</v>
      </c>
      <c r="H29" s="48">
        <v>600</v>
      </c>
      <c r="I29" s="48"/>
      <c r="J29" s="48"/>
      <c r="K29" s="49">
        <v>1100</v>
      </c>
      <c r="L29" s="50">
        <v>300</v>
      </c>
      <c r="M29" s="51">
        <v>350</v>
      </c>
      <c r="N29" s="51">
        <v>600</v>
      </c>
      <c r="O29" s="51">
        <v>700</v>
      </c>
      <c r="P29" s="51"/>
      <c r="Q29" s="52">
        <v>1150</v>
      </c>
      <c r="R29" s="45">
        <v>15</v>
      </c>
      <c r="S29" s="45">
        <v>15</v>
      </c>
      <c r="T29" s="46">
        <v>15</v>
      </c>
      <c r="U29" s="46">
        <v>15</v>
      </c>
      <c r="V29" s="47">
        <v>375</v>
      </c>
      <c r="W29" s="48">
        <v>435</v>
      </c>
      <c r="X29" s="48">
        <v>720</v>
      </c>
      <c r="Y29" s="48"/>
      <c r="Z29" s="48"/>
      <c r="AA29" s="49">
        <v>1100</v>
      </c>
      <c r="AB29" s="53"/>
      <c r="AC29" s="54"/>
      <c r="AD29" s="54"/>
      <c r="AE29" s="60"/>
      <c r="AF29" s="39">
        <v>1</v>
      </c>
      <c r="AG29" s="61"/>
      <c r="AH29" s="57">
        <v>27</v>
      </c>
      <c r="AI29" s="58"/>
      <c r="XET29" s="42"/>
    </row>
    <row r="30" spans="2:35 16374:16374" ht="19.5" thickTop="1" thickBot="1">
      <c r="B30" s="43">
        <v>28</v>
      </c>
      <c r="C30" s="44" t="s">
        <v>63</v>
      </c>
      <c r="D30" s="45">
        <v>28</v>
      </c>
      <c r="E30" s="46"/>
      <c r="F30" s="47">
        <v>435</v>
      </c>
      <c r="G30" s="48">
        <v>530</v>
      </c>
      <c r="H30" s="48">
        <v>900</v>
      </c>
      <c r="I30" s="48"/>
      <c r="J30" s="48"/>
      <c r="K30" s="49">
        <v>1800</v>
      </c>
      <c r="L30" s="50">
        <v>435</v>
      </c>
      <c r="M30" s="51">
        <v>525</v>
      </c>
      <c r="N30" s="51">
        <v>900</v>
      </c>
      <c r="O30" s="51">
        <v>1150</v>
      </c>
      <c r="P30" s="51"/>
      <c r="Q30" s="52">
        <v>1750</v>
      </c>
      <c r="R30" s="45">
        <v>15</v>
      </c>
      <c r="S30" s="45">
        <v>15</v>
      </c>
      <c r="T30" s="46">
        <v>15</v>
      </c>
      <c r="U30" s="46">
        <v>15</v>
      </c>
      <c r="V30" s="47">
        <v>545</v>
      </c>
      <c r="W30" s="48">
        <v>660</v>
      </c>
      <c r="X30" s="48">
        <v>1080</v>
      </c>
      <c r="Y30" s="48"/>
      <c r="Z30" s="48"/>
      <c r="AA30" s="49">
        <v>1800</v>
      </c>
      <c r="AB30" s="53"/>
      <c r="AC30" s="54"/>
      <c r="AD30" s="54"/>
      <c r="AE30" s="60"/>
      <c r="AF30" s="39">
        <v>1</v>
      </c>
      <c r="AG30" s="61"/>
      <c r="AH30" s="57">
        <v>28</v>
      </c>
      <c r="AI30" s="58"/>
      <c r="XET30" s="42"/>
    </row>
    <row r="31" spans="2:35 16374:16374" ht="19.5" thickTop="1" thickBot="1">
      <c r="B31" s="43">
        <v>29</v>
      </c>
      <c r="C31" s="44" t="s">
        <v>64</v>
      </c>
      <c r="D31" s="45">
        <v>29</v>
      </c>
      <c r="E31" s="46"/>
      <c r="F31" s="47">
        <v>300</v>
      </c>
      <c r="G31" s="48">
        <v>350</v>
      </c>
      <c r="H31" s="48">
        <v>600</v>
      </c>
      <c r="I31" s="48"/>
      <c r="J31" s="48"/>
      <c r="K31" s="49">
        <v>1100</v>
      </c>
      <c r="L31" s="50">
        <v>300</v>
      </c>
      <c r="M31" s="51">
        <v>350</v>
      </c>
      <c r="N31" s="51">
        <v>600</v>
      </c>
      <c r="O31" s="51">
        <v>700</v>
      </c>
      <c r="P31" s="51"/>
      <c r="Q31" s="52">
        <v>1150</v>
      </c>
      <c r="R31" s="45">
        <v>15</v>
      </c>
      <c r="S31" s="45">
        <v>15</v>
      </c>
      <c r="T31" s="46">
        <v>15</v>
      </c>
      <c r="U31" s="46">
        <v>15</v>
      </c>
      <c r="V31" s="47">
        <v>375</v>
      </c>
      <c r="W31" s="48">
        <v>440</v>
      </c>
      <c r="X31" s="48">
        <v>720</v>
      </c>
      <c r="Y31" s="48"/>
      <c r="Z31" s="48"/>
      <c r="AA31" s="49">
        <v>1100</v>
      </c>
      <c r="AB31" s="53"/>
      <c r="AC31" s="54"/>
      <c r="AD31" s="54"/>
      <c r="AE31" s="60"/>
      <c r="AF31" s="39">
        <v>1</v>
      </c>
      <c r="AG31" s="61"/>
      <c r="AH31" s="57">
        <v>29</v>
      </c>
      <c r="AI31" s="58"/>
      <c r="XET31" s="42"/>
    </row>
    <row r="32" spans="2:35 16374:16374" ht="19.5" thickTop="1" thickBot="1">
      <c r="B32" s="43">
        <v>30</v>
      </c>
      <c r="C32" s="44" t="s">
        <v>65</v>
      </c>
      <c r="D32" s="45">
        <v>30</v>
      </c>
      <c r="E32" s="46"/>
      <c r="F32" s="47">
        <v>640</v>
      </c>
      <c r="G32" s="48">
        <v>725</v>
      </c>
      <c r="H32" s="48">
        <v>1200</v>
      </c>
      <c r="I32" s="48"/>
      <c r="J32" s="48"/>
      <c r="K32" s="49">
        <v>2200</v>
      </c>
      <c r="L32" s="50">
        <v>700</v>
      </c>
      <c r="M32" s="51">
        <v>800</v>
      </c>
      <c r="N32" s="51">
        <v>1200</v>
      </c>
      <c r="O32" s="51">
        <v>1600</v>
      </c>
      <c r="P32" s="51"/>
      <c r="Q32" s="52">
        <v>2200</v>
      </c>
      <c r="R32" s="45">
        <v>30</v>
      </c>
      <c r="S32" s="45">
        <v>30</v>
      </c>
      <c r="T32" s="46">
        <v>30</v>
      </c>
      <c r="U32" s="46">
        <v>30</v>
      </c>
      <c r="V32" s="47">
        <v>800</v>
      </c>
      <c r="W32" s="48">
        <v>905</v>
      </c>
      <c r="X32" s="48">
        <v>1440</v>
      </c>
      <c r="Y32" s="48"/>
      <c r="Z32" s="48"/>
      <c r="AA32" s="49">
        <v>2200</v>
      </c>
      <c r="AB32" s="53"/>
      <c r="AC32" s="54"/>
      <c r="AD32" s="54"/>
      <c r="AE32" s="60"/>
      <c r="AF32" s="39">
        <v>1</v>
      </c>
      <c r="AG32" s="61"/>
      <c r="AH32" s="57">
        <v>30</v>
      </c>
      <c r="AI32" s="58"/>
      <c r="XET32" s="42"/>
    </row>
    <row r="33" spans="1:36 16374:16374" ht="19.5" thickTop="1" thickBot="1">
      <c r="B33" s="43">
        <v>31</v>
      </c>
      <c r="C33" s="44" t="s">
        <v>66</v>
      </c>
      <c r="D33" s="45">
        <v>31</v>
      </c>
      <c r="E33" s="46"/>
      <c r="F33" s="47">
        <v>820</v>
      </c>
      <c r="G33" s="48">
        <v>910</v>
      </c>
      <c r="H33" s="48">
        <v>1500</v>
      </c>
      <c r="I33" s="48"/>
      <c r="J33" s="48"/>
      <c r="K33" s="49">
        <v>2900</v>
      </c>
      <c r="L33" s="50">
        <v>850</v>
      </c>
      <c r="M33" s="51">
        <v>1000</v>
      </c>
      <c r="N33" s="51">
        <v>1500</v>
      </c>
      <c r="O33" s="51">
        <v>2050</v>
      </c>
      <c r="P33" s="51"/>
      <c r="Q33" s="52">
        <v>2900</v>
      </c>
      <c r="R33" s="45">
        <v>30</v>
      </c>
      <c r="S33" s="45">
        <v>30</v>
      </c>
      <c r="T33" s="46">
        <v>30</v>
      </c>
      <c r="U33" s="46">
        <v>30</v>
      </c>
      <c r="V33" s="47">
        <v>1025</v>
      </c>
      <c r="W33" s="48">
        <v>1140</v>
      </c>
      <c r="X33" s="48">
        <v>1800</v>
      </c>
      <c r="Y33" s="48"/>
      <c r="Z33" s="48"/>
      <c r="AA33" s="49">
        <v>2900</v>
      </c>
      <c r="AB33" s="53"/>
      <c r="AC33" s="54">
        <v>2300</v>
      </c>
      <c r="AD33" s="54"/>
      <c r="AE33" s="60"/>
      <c r="AF33" s="39">
        <v>1</v>
      </c>
      <c r="AG33" s="61"/>
      <c r="AH33" s="57">
        <v>31</v>
      </c>
      <c r="AI33" s="58"/>
      <c r="XET33" s="42"/>
    </row>
    <row r="34" spans="1:36 16374:16374" ht="19.5" thickTop="1" thickBot="1">
      <c r="B34" s="43">
        <v>32</v>
      </c>
      <c r="C34" s="44" t="s">
        <v>67</v>
      </c>
      <c r="D34" s="45">
        <v>32</v>
      </c>
      <c r="E34" s="46"/>
      <c r="F34" s="47">
        <v>500</v>
      </c>
      <c r="G34" s="48">
        <v>600</v>
      </c>
      <c r="H34" s="48">
        <v>900</v>
      </c>
      <c r="I34" s="48"/>
      <c r="J34" s="48"/>
      <c r="K34" s="49">
        <v>1600</v>
      </c>
      <c r="L34" s="50">
        <v>450</v>
      </c>
      <c r="M34" s="51">
        <v>550</v>
      </c>
      <c r="N34" s="51">
        <v>900</v>
      </c>
      <c r="O34" s="51">
        <v>1250</v>
      </c>
      <c r="P34" s="51"/>
      <c r="Q34" s="52">
        <v>1500</v>
      </c>
      <c r="R34" s="45">
        <v>30</v>
      </c>
      <c r="S34" s="45">
        <v>30</v>
      </c>
      <c r="T34" s="46">
        <v>30</v>
      </c>
      <c r="U34" s="46">
        <v>30</v>
      </c>
      <c r="V34" s="47">
        <v>625</v>
      </c>
      <c r="W34" s="48">
        <v>750</v>
      </c>
      <c r="X34" s="48">
        <v>1080</v>
      </c>
      <c r="Y34" s="48"/>
      <c r="Z34" s="48"/>
      <c r="AA34" s="49">
        <v>1600</v>
      </c>
      <c r="AB34" s="53"/>
      <c r="AC34" s="54"/>
      <c r="AD34" s="54"/>
      <c r="AE34" s="60"/>
      <c r="AF34" s="39">
        <v>1</v>
      </c>
      <c r="AG34" s="61"/>
      <c r="AH34" s="57">
        <v>32</v>
      </c>
      <c r="AI34" s="58"/>
      <c r="XET34" s="42"/>
    </row>
    <row r="35" spans="1:36 16374:16374" ht="19.5" thickTop="1" thickBot="1">
      <c r="B35" s="43">
        <v>33</v>
      </c>
      <c r="C35" s="44" t="s">
        <v>68</v>
      </c>
      <c r="D35" s="45">
        <v>33</v>
      </c>
      <c r="E35" s="46"/>
      <c r="F35" s="47">
        <v>635</v>
      </c>
      <c r="G35" s="48">
        <v>780</v>
      </c>
      <c r="H35" s="48">
        <v>1200</v>
      </c>
      <c r="I35" s="48"/>
      <c r="J35" s="48"/>
      <c r="K35" s="49">
        <v>2300</v>
      </c>
      <c r="L35" s="50">
        <v>585</v>
      </c>
      <c r="M35" s="51">
        <v>725</v>
      </c>
      <c r="N35" s="51">
        <v>1200</v>
      </c>
      <c r="O35" s="51">
        <v>1700</v>
      </c>
      <c r="P35" s="51"/>
      <c r="Q35" s="52">
        <v>2100</v>
      </c>
      <c r="R35" s="45">
        <v>30</v>
      </c>
      <c r="S35" s="45">
        <v>30</v>
      </c>
      <c r="T35" s="46">
        <v>30</v>
      </c>
      <c r="U35" s="46">
        <v>30</v>
      </c>
      <c r="V35" s="47">
        <v>695</v>
      </c>
      <c r="W35" s="48">
        <v>975</v>
      </c>
      <c r="X35" s="48">
        <v>1440</v>
      </c>
      <c r="Y35" s="48"/>
      <c r="Z35" s="48"/>
      <c r="AA35" s="49">
        <v>2300</v>
      </c>
      <c r="AB35" s="53"/>
      <c r="AC35" s="54"/>
      <c r="AD35" s="54"/>
      <c r="AE35" s="60"/>
      <c r="AF35" s="39">
        <v>1</v>
      </c>
      <c r="AG35" s="61"/>
      <c r="AH35" s="57">
        <v>33</v>
      </c>
      <c r="AI35" s="58"/>
      <c r="XET35" s="42"/>
    </row>
    <row r="36" spans="1:36 16374:16374" ht="19.5" thickTop="1" thickBot="1">
      <c r="B36" s="43">
        <v>34</v>
      </c>
      <c r="C36" s="44" t="s">
        <v>69</v>
      </c>
      <c r="D36" s="45">
        <v>34</v>
      </c>
      <c r="E36" s="46"/>
      <c r="F36" s="47">
        <v>550</v>
      </c>
      <c r="G36" s="48">
        <v>640</v>
      </c>
      <c r="H36" s="48">
        <v>950</v>
      </c>
      <c r="I36" s="48"/>
      <c r="J36" s="48"/>
      <c r="K36" s="49">
        <v>1800</v>
      </c>
      <c r="L36" s="50">
        <v>600</v>
      </c>
      <c r="M36" s="51">
        <v>650</v>
      </c>
      <c r="N36" s="51">
        <v>950</v>
      </c>
      <c r="O36" s="51">
        <v>1300</v>
      </c>
      <c r="P36" s="51"/>
      <c r="Q36" s="52">
        <v>1650</v>
      </c>
      <c r="R36" s="45">
        <v>20</v>
      </c>
      <c r="S36" s="45">
        <v>20</v>
      </c>
      <c r="T36" s="46">
        <v>20</v>
      </c>
      <c r="U36" s="46">
        <v>20</v>
      </c>
      <c r="V36" s="47"/>
      <c r="W36" s="48"/>
      <c r="X36" s="48"/>
      <c r="Y36" s="48"/>
      <c r="Z36" s="48"/>
      <c r="AA36" s="49"/>
      <c r="AB36" s="53"/>
      <c r="AC36" s="54"/>
      <c r="AD36" s="54"/>
      <c r="AE36" s="60"/>
      <c r="AF36" s="39">
        <v>1</v>
      </c>
      <c r="AG36" s="61"/>
      <c r="AH36" s="57">
        <v>34</v>
      </c>
      <c r="AI36" s="58"/>
      <c r="XET36" s="42"/>
    </row>
    <row r="37" spans="1:36 16374:16374" ht="19.5" thickTop="1" thickBot="1">
      <c r="B37" s="43">
        <v>35</v>
      </c>
      <c r="C37" s="44" t="s">
        <v>70</v>
      </c>
      <c r="D37" s="45">
        <v>35</v>
      </c>
      <c r="E37" s="46"/>
      <c r="F37" s="47"/>
      <c r="G37" s="48"/>
      <c r="H37" s="48"/>
      <c r="I37" s="48"/>
      <c r="J37" s="48"/>
      <c r="K37" s="49"/>
      <c r="L37" s="50"/>
      <c r="M37" s="51"/>
      <c r="N37" s="51"/>
      <c r="O37" s="51"/>
      <c r="P37" s="51"/>
      <c r="Q37" s="52"/>
      <c r="R37" s="45"/>
      <c r="S37" s="46"/>
      <c r="T37" s="45"/>
      <c r="U37" s="46"/>
      <c r="V37" s="47"/>
      <c r="W37" s="48"/>
      <c r="X37" s="48"/>
      <c r="Y37" s="48"/>
      <c r="Z37" s="48"/>
      <c r="AA37" s="49"/>
      <c r="AB37" s="53"/>
      <c r="AC37" s="54"/>
      <c r="AD37" s="54"/>
      <c r="AE37" s="60"/>
      <c r="AF37" s="39">
        <v>1</v>
      </c>
      <c r="AG37" s="61"/>
      <c r="AH37" s="57">
        <v>35</v>
      </c>
      <c r="AI37" s="58"/>
      <c r="XET37" s="42"/>
    </row>
    <row r="38" spans="1:36 16374:16374" ht="19.5" thickTop="1" thickBot="1">
      <c r="B38" s="43">
        <v>36</v>
      </c>
      <c r="C38" s="44" t="s">
        <v>71</v>
      </c>
      <c r="D38" s="63">
        <v>50</v>
      </c>
      <c r="E38" s="64" t="s">
        <v>72</v>
      </c>
      <c r="F38" s="47"/>
      <c r="G38" s="48"/>
      <c r="H38" s="48"/>
      <c r="I38" s="48"/>
      <c r="J38" s="48"/>
      <c r="K38" s="49"/>
      <c r="L38" s="50"/>
      <c r="M38" s="51"/>
      <c r="N38" s="51"/>
      <c r="O38" s="51"/>
      <c r="P38" s="51"/>
      <c r="Q38" s="52"/>
      <c r="R38" s="45"/>
      <c r="S38" s="46"/>
      <c r="T38" s="45"/>
      <c r="U38" s="46"/>
      <c r="V38" s="47"/>
      <c r="W38" s="48"/>
      <c r="X38" s="48"/>
      <c r="Y38" s="48"/>
      <c r="Z38" s="48"/>
      <c r="AA38" s="49"/>
      <c r="AB38" s="53"/>
      <c r="AC38" s="54"/>
      <c r="AD38" s="54"/>
      <c r="AE38" s="60"/>
      <c r="AF38" s="39">
        <v>1</v>
      </c>
      <c r="AG38" s="61"/>
      <c r="AH38" s="57">
        <v>36</v>
      </c>
      <c r="AI38" s="65"/>
      <c r="XET38" s="66"/>
    </row>
    <row r="39" spans="1:36 16374:16374" ht="19.5" thickTop="1" thickBot="1">
      <c r="B39" s="67"/>
      <c r="C39" s="68"/>
      <c r="D39" s="69">
        <v>100</v>
      </c>
      <c r="E39" s="70" t="s">
        <v>73</v>
      </c>
      <c r="F39" s="71"/>
      <c r="G39" s="72"/>
      <c r="H39" s="72"/>
      <c r="I39" s="72"/>
      <c r="J39" s="72"/>
      <c r="K39" s="73"/>
      <c r="L39" s="74"/>
      <c r="M39" s="75"/>
      <c r="N39" s="75"/>
      <c r="O39" s="75"/>
      <c r="P39" s="75"/>
      <c r="Q39" s="76"/>
      <c r="R39" s="77"/>
      <c r="S39" s="78"/>
      <c r="T39" s="77"/>
      <c r="U39" s="78"/>
      <c r="V39" s="71"/>
      <c r="W39" s="72"/>
      <c r="X39" s="72"/>
      <c r="Y39" s="72"/>
      <c r="Z39" s="72"/>
      <c r="AA39" s="73"/>
      <c r="AB39" s="79"/>
      <c r="AC39" s="80"/>
      <c r="AD39" s="80"/>
      <c r="AE39" s="60"/>
      <c r="AF39" s="81">
        <v>1</v>
      </c>
      <c r="AG39" s="82"/>
      <c r="AH39" s="57">
        <v>37</v>
      </c>
      <c r="AI39" s="83"/>
      <c r="AJ39" s="66"/>
    </row>
    <row r="40" spans="1:36 16374:16374" ht="16.5" thickTop="1">
      <c r="B40" s="84"/>
      <c r="G40" s="1">
        <f>SUM(F3:F39)</f>
        <v>15505</v>
      </c>
      <c r="H40" s="1">
        <f t="shared" ref="H40:R40" si="0">SUM(G3:G39)</f>
        <v>18000</v>
      </c>
      <c r="I40" s="1">
        <f t="shared" si="0"/>
        <v>29575</v>
      </c>
      <c r="J40" s="1">
        <f t="shared" si="0"/>
        <v>0</v>
      </c>
      <c r="K40" s="1">
        <f t="shared" si="0"/>
        <v>0</v>
      </c>
      <c r="L40" s="1">
        <f t="shared" si="0"/>
        <v>55600</v>
      </c>
      <c r="M40" s="1">
        <f t="shared" si="0"/>
        <v>16340</v>
      </c>
      <c r="N40" s="1">
        <f t="shared" si="0"/>
        <v>18820</v>
      </c>
      <c r="O40" s="1">
        <f t="shared" si="0"/>
        <v>29575</v>
      </c>
      <c r="P40" s="1">
        <f t="shared" si="0"/>
        <v>40120</v>
      </c>
      <c r="Q40" s="1">
        <f t="shared" si="0"/>
        <v>0</v>
      </c>
      <c r="R40" s="1">
        <f t="shared" si="0"/>
        <v>54350</v>
      </c>
      <c r="S40" s="85"/>
      <c r="T40" s="85"/>
      <c r="V40" s="66"/>
      <c r="W40" s="66"/>
      <c r="X40" s="86"/>
      <c r="Y40" s="85"/>
      <c r="Z40" s="85"/>
      <c r="AB40" s="66"/>
      <c r="AC40" s="84"/>
      <c r="AD40" s="84"/>
      <c r="AE40" s="84"/>
    </row>
    <row r="41" spans="1:36 16374:16374" ht="12.75" customHeight="1" thickBot="1">
      <c r="S41" s="87"/>
      <c r="T41" s="85"/>
      <c r="U41" s="85"/>
      <c r="Y41" s="87"/>
      <c r="Z41" s="85"/>
      <c r="AA41" s="85"/>
      <c r="AD41" s="66"/>
      <c r="AE41" s="84"/>
    </row>
    <row r="42" spans="1:36 16374:16374" ht="16.5" hidden="1" thickBot="1">
      <c r="S42" s="87"/>
      <c r="T42" s="85"/>
      <c r="U42" s="85"/>
      <c r="Y42" s="87"/>
      <c r="Z42" s="85"/>
      <c r="AA42" s="85"/>
      <c r="AD42" s="88"/>
      <c r="AE42" s="88"/>
    </row>
    <row r="43" spans="1:36 16374:16374" ht="55.5" customHeight="1" thickTop="1" thickBot="1">
      <c r="B43" s="89" t="s">
        <v>74</v>
      </c>
      <c r="C43" s="90" t="s">
        <v>75</v>
      </c>
      <c r="D43" s="105" t="s">
        <v>76</v>
      </c>
      <c r="E43" s="122" t="s">
        <v>78</v>
      </c>
      <c r="F43" s="122"/>
      <c r="G43" s="122"/>
      <c r="H43" s="122"/>
      <c r="I43" s="122"/>
      <c r="J43" s="122"/>
      <c r="K43" s="122"/>
      <c r="L43" s="122"/>
      <c r="M43" s="110"/>
      <c r="N43" s="110"/>
      <c r="O43" s="110"/>
      <c r="P43" s="110"/>
      <c r="Q43" s="110"/>
      <c r="R43" s="110"/>
      <c r="S43" s="110"/>
      <c r="T43" s="111"/>
      <c r="U43" s="110"/>
      <c r="V43" s="111"/>
      <c r="W43" s="111"/>
    </row>
    <row r="44" spans="1:36 16374:16374" ht="14.25" customHeight="1" thickBot="1">
      <c r="B44" s="91"/>
      <c r="C44" s="92"/>
      <c r="D44" s="10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</row>
    <row r="45" spans="1:36 16374:16374" ht="16.5" thickBot="1">
      <c r="B45" s="93"/>
      <c r="C45" s="94"/>
      <c r="D45" s="107"/>
      <c r="E45" s="121"/>
      <c r="F45" s="123" t="s">
        <v>79</v>
      </c>
      <c r="G45" s="123"/>
      <c r="H45" s="123"/>
      <c r="I45" s="123"/>
      <c r="J45" s="123"/>
      <c r="K45" s="123"/>
      <c r="L45" s="123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</row>
    <row r="46" spans="1:36 16374:16374" ht="15.75" customHeight="1" thickTop="1">
      <c r="A46" s="95">
        <v>341</v>
      </c>
      <c r="B46" s="97"/>
      <c r="C46" s="96">
        <v>1</v>
      </c>
      <c r="D46" s="108" t="str">
        <f t="shared" ref="D46:D65" si="1">IF(C46&lt;&gt;"",LOOKUP(C46,$B$3:$B$39,$C$3:$C$39),0)</f>
        <v>مطار</v>
      </c>
      <c r="E46" s="121" t="s">
        <v>14</v>
      </c>
      <c r="F46" s="123" t="s">
        <v>80</v>
      </c>
      <c r="G46" s="123"/>
      <c r="H46" s="123"/>
      <c r="I46" s="123"/>
      <c r="J46" s="123"/>
      <c r="K46" s="123"/>
      <c r="L46" s="123"/>
      <c r="M46" s="112"/>
      <c r="N46" s="112"/>
      <c r="O46" s="112"/>
      <c r="P46" s="112"/>
      <c r="Q46" s="113"/>
      <c r="R46" s="114"/>
      <c r="S46" s="112"/>
      <c r="T46" s="115"/>
      <c r="U46" s="116"/>
      <c r="V46" s="112"/>
      <c r="W46" s="114"/>
    </row>
    <row r="47" spans="1:36 16374:16374" ht="15.75" customHeight="1">
      <c r="A47" s="95">
        <v>342</v>
      </c>
      <c r="B47" s="97"/>
      <c r="C47" s="96">
        <v>2</v>
      </c>
      <c r="D47" s="108" t="str">
        <f t="shared" si="1"/>
        <v>محطة</v>
      </c>
      <c r="E47" s="121" t="s">
        <v>82</v>
      </c>
      <c r="F47" s="123" t="s">
        <v>81</v>
      </c>
      <c r="G47" s="123"/>
      <c r="H47" s="123"/>
      <c r="I47" s="123"/>
      <c r="J47" s="123"/>
      <c r="K47" s="123"/>
      <c r="L47" s="123"/>
      <c r="M47" s="112"/>
      <c r="N47" s="112"/>
      <c r="O47" s="112"/>
      <c r="P47" s="112"/>
      <c r="Q47" s="113"/>
      <c r="R47" s="114"/>
      <c r="S47" s="112"/>
      <c r="T47" s="115"/>
      <c r="U47" s="116"/>
      <c r="V47" s="112"/>
      <c r="W47" s="114"/>
    </row>
    <row r="48" spans="1:36 16374:16374" ht="15.75" customHeight="1">
      <c r="A48" s="95">
        <v>343</v>
      </c>
      <c r="B48" s="97"/>
      <c r="C48" s="96">
        <v>3</v>
      </c>
      <c r="D48" s="108" t="str">
        <f t="shared" si="1"/>
        <v>يومية</v>
      </c>
      <c r="E48" s="121" t="s">
        <v>83</v>
      </c>
      <c r="F48" s="123" t="s">
        <v>81</v>
      </c>
      <c r="G48" s="123"/>
      <c r="H48" s="123"/>
      <c r="I48" s="123"/>
      <c r="J48" s="123"/>
      <c r="K48" s="123"/>
      <c r="L48" s="123"/>
      <c r="M48" s="112"/>
      <c r="N48" s="112"/>
      <c r="O48" s="112"/>
      <c r="P48" s="112"/>
      <c r="Q48" s="113"/>
      <c r="R48" s="114"/>
      <c r="S48" s="112"/>
      <c r="T48" s="115"/>
      <c r="U48" s="116"/>
      <c r="V48" s="112"/>
      <c r="W48" s="114"/>
    </row>
    <row r="49" spans="1:23" ht="15.75" customHeight="1">
      <c r="A49" s="95">
        <v>344</v>
      </c>
      <c r="B49" s="97"/>
      <c r="C49" s="96">
        <v>4</v>
      </c>
      <c r="D49" s="108" t="str">
        <f t="shared" si="1"/>
        <v>يومية طويلة</v>
      </c>
      <c r="E49" s="121" t="s">
        <v>84</v>
      </c>
      <c r="F49" s="123" t="s">
        <v>81</v>
      </c>
      <c r="G49" s="123"/>
      <c r="H49" s="123"/>
      <c r="I49" s="123"/>
      <c r="J49" s="123"/>
      <c r="K49" s="123"/>
      <c r="L49" s="123"/>
      <c r="M49" s="112"/>
      <c r="N49" s="112"/>
      <c r="O49" s="112"/>
      <c r="P49" s="112"/>
      <c r="Q49" s="113"/>
      <c r="R49" s="114"/>
      <c r="S49" s="112"/>
      <c r="T49" s="115"/>
      <c r="U49" s="116"/>
      <c r="V49" s="112"/>
      <c r="W49" s="114"/>
    </row>
    <row r="50" spans="1:23" ht="15.75" customHeight="1">
      <c r="A50" s="95">
        <v>345</v>
      </c>
      <c r="B50" s="97"/>
      <c r="C50" s="96">
        <v>5</v>
      </c>
      <c r="D50" s="108" t="str">
        <f t="shared" si="1"/>
        <v>1/2يوم</v>
      </c>
      <c r="E50" s="121" t="s">
        <v>24</v>
      </c>
      <c r="F50" s="123" t="s">
        <v>81</v>
      </c>
      <c r="G50" s="123"/>
      <c r="H50" s="123"/>
      <c r="I50" s="123"/>
      <c r="J50" s="123"/>
      <c r="K50" s="123"/>
      <c r="L50" s="123"/>
      <c r="M50" s="112"/>
      <c r="N50" s="112"/>
      <c r="O50" s="112"/>
      <c r="P50" s="112"/>
      <c r="Q50" s="113"/>
      <c r="R50" s="114"/>
      <c r="S50" s="112"/>
      <c r="T50" s="115"/>
      <c r="U50" s="116"/>
      <c r="V50" s="112"/>
      <c r="W50" s="114"/>
    </row>
    <row r="51" spans="1:23" ht="15.75" customHeight="1">
      <c r="A51" s="95">
        <v>346</v>
      </c>
      <c r="B51" s="97"/>
      <c r="C51" s="96">
        <v>6</v>
      </c>
      <c r="D51" s="108" t="str">
        <f t="shared" si="1"/>
        <v>سهرة</v>
      </c>
      <c r="E51" s="121" t="s">
        <v>85</v>
      </c>
      <c r="F51" s="123" t="s">
        <v>81</v>
      </c>
      <c r="G51" s="123"/>
      <c r="H51" s="123"/>
      <c r="I51" s="123"/>
      <c r="J51" s="123"/>
      <c r="K51" s="123"/>
      <c r="L51" s="123"/>
      <c r="M51" s="112"/>
      <c r="N51" s="112"/>
      <c r="O51" s="112"/>
      <c r="P51" s="112"/>
      <c r="Q51" s="113"/>
      <c r="R51" s="114"/>
      <c r="S51" s="112"/>
      <c r="T51" s="115"/>
      <c r="U51" s="116"/>
      <c r="V51" s="112"/>
      <c r="W51" s="114"/>
    </row>
    <row r="52" spans="1:23" ht="15.75" customHeight="1">
      <c r="A52" s="95">
        <v>347</v>
      </c>
      <c r="B52" s="97"/>
      <c r="C52" s="96">
        <v>7</v>
      </c>
      <c r="D52" s="108" t="str">
        <f t="shared" si="1"/>
        <v>صوت وضوء</v>
      </c>
      <c r="E52" s="121" t="s">
        <v>29</v>
      </c>
      <c r="F52" s="123" t="s">
        <v>81</v>
      </c>
      <c r="G52" s="123"/>
      <c r="H52" s="123"/>
      <c r="I52" s="123"/>
      <c r="J52" s="123"/>
      <c r="K52" s="123"/>
      <c r="L52" s="123"/>
      <c r="M52" s="112"/>
      <c r="N52" s="112"/>
      <c r="O52" s="112"/>
      <c r="P52" s="112"/>
      <c r="Q52" s="113"/>
      <c r="R52" s="114"/>
      <c r="S52" s="112"/>
      <c r="T52" s="115"/>
      <c r="U52" s="116"/>
      <c r="V52" s="112"/>
      <c r="W52" s="114"/>
    </row>
    <row r="53" spans="1:23" ht="15.75" customHeight="1">
      <c r="A53" s="95">
        <v>348</v>
      </c>
      <c r="B53" s="97"/>
      <c r="C53" s="96">
        <v>8</v>
      </c>
      <c r="D53" s="108" t="str">
        <f t="shared" si="1"/>
        <v>اسكندرية</v>
      </c>
      <c r="E53" s="121" t="s">
        <v>86</v>
      </c>
      <c r="F53" s="123" t="s">
        <v>81</v>
      </c>
      <c r="G53" s="123"/>
      <c r="H53" s="123"/>
      <c r="I53" s="123"/>
      <c r="J53" s="123"/>
      <c r="K53" s="123"/>
      <c r="L53" s="123"/>
      <c r="M53" s="112"/>
      <c r="N53" s="112"/>
      <c r="O53" s="112"/>
      <c r="P53" s="112"/>
      <c r="Q53" s="113"/>
      <c r="R53" s="114"/>
      <c r="S53" s="112"/>
      <c r="T53" s="115"/>
      <c r="U53" s="116"/>
      <c r="V53" s="112"/>
      <c r="W53" s="114"/>
    </row>
    <row r="54" spans="1:23" ht="15.75" customHeight="1">
      <c r="A54" s="95">
        <v>349</v>
      </c>
      <c r="B54" s="97"/>
      <c r="C54" s="96">
        <v>9</v>
      </c>
      <c r="D54" s="108" t="str">
        <f t="shared" si="1"/>
        <v>اسكندرية مبيت</v>
      </c>
      <c r="E54" s="121" t="s">
        <v>87</v>
      </c>
      <c r="F54" s="123" t="s">
        <v>81</v>
      </c>
      <c r="G54" s="123"/>
      <c r="H54" s="123"/>
      <c r="I54" s="123"/>
      <c r="J54" s="123"/>
      <c r="K54" s="123"/>
      <c r="L54" s="123"/>
      <c r="M54" s="112"/>
      <c r="N54" s="112"/>
      <c r="O54" s="112"/>
      <c r="P54" s="112"/>
      <c r="Q54" s="113"/>
      <c r="R54" s="114"/>
      <c r="S54" s="112"/>
      <c r="T54" s="115"/>
      <c r="U54" s="116"/>
      <c r="V54" s="112"/>
      <c r="W54" s="114"/>
    </row>
    <row r="55" spans="1:23" ht="15.75" customHeight="1">
      <c r="A55" s="95">
        <v>350</v>
      </c>
      <c r="B55" s="97"/>
      <c r="C55" s="96">
        <v>10</v>
      </c>
      <c r="D55" s="108" t="str">
        <f t="shared" si="1"/>
        <v>الواحات</v>
      </c>
      <c r="E55" s="121" t="s">
        <v>39</v>
      </c>
      <c r="F55" s="123" t="s">
        <v>81</v>
      </c>
      <c r="G55" s="123"/>
      <c r="H55" s="123"/>
      <c r="I55" s="123"/>
      <c r="J55" s="123"/>
      <c r="K55" s="123"/>
      <c r="L55" s="123"/>
      <c r="M55" s="112"/>
      <c r="N55" s="112"/>
      <c r="O55" s="112"/>
      <c r="P55" s="112"/>
      <c r="Q55" s="113"/>
      <c r="R55" s="114"/>
      <c r="S55" s="112"/>
      <c r="T55" s="115"/>
      <c r="U55" s="116"/>
      <c r="V55" s="112"/>
      <c r="W55" s="114"/>
    </row>
    <row r="56" spans="1:23" ht="15.75" customHeight="1">
      <c r="A56" s="95">
        <v>351</v>
      </c>
      <c r="B56" s="97"/>
      <c r="C56" s="96">
        <v>11</v>
      </c>
      <c r="D56" s="108" t="str">
        <f t="shared" si="1"/>
        <v>الواحات مبيت</v>
      </c>
      <c r="E56" s="121" t="s">
        <v>42</v>
      </c>
      <c r="F56" s="123" t="s">
        <v>81</v>
      </c>
      <c r="G56" s="123"/>
      <c r="H56" s="123"/>
      <c r="I56" s="123"/>
      <c r="J56" s="123"/>
      <c r="K56" s="123"/>
      <c r="L56" s="123"/>
      <c r="M56" s="112"/>
      <c r="N56" s="112"/>
      <c r="O56" s="112"/>
      <c r="P56" s="112"/>
      <c r="Q56" s="113"/>
      <c r="R56" s="114"/>
      <c r="S56" s="112"/>
      <c r="T56" s="115"/>
      <c r="U56" s="116"/>
      <c r="V56" s="112"/>
      <c r="W56" s="114"/>
    </row>
    <row r="57" spans="1:23" ht="15.75" customHeight="1">
      <c r="A57" s="95">
        <v>352</v>
      </c>
      <c r="B57" s="97"/>
      <c r="C57" s="96">
        <v>12</v>
      </c>
      <c r="D57" s="108" t="str">
        <f t="shared" si="1"/>
        <v>سانت كاترين</v>
      </c>
      <c r="E57" s="121" t="s">
        <v>88</v>
      </c>
      <c r="F57" s="123" t="s">
        <v>81</v>
      </c>
      <c r="G57" s="123"/>
      <c r="H57" s="123"/>
      <c r="I57" s="123"/>
      <c r="J57" s="123"/>
      <c r="K57" s="123"/>
      <c r="L57" s="123"/>
      <c r="M57" s="112"/>
      <c r="N57" s="112"/>
      <c r="O57" s="112"/>
      <c r="P57" s="112"/>
      <c r="Q57" s="113"/>
      <c r="R57" s="114"/>
      <c r="S57" s="112"/>
      <c r="T57" s="115"/>
      <c r="U57" s="116"/>
      <c r="V57" s="112"/>
      <c r="W57" s="114"/>
    </row>
    <row r="58" spans="1:23" ht="15.75" customHeight="1">
      <c r="A58" s="95">
        <v>353</v>
      </c>
      <c r="B58" s="97"/>
      <c r="C58" s="96">
        <v>13</v>
      </c>
      <c r="D58" s="108" t="str">
        <f t="shared" si="1"/>
        <v>سانت كاترين 1/2</v>
      </c>
      <c r="E58" s="121" t="s">
        <v>88</v>
      </c>
      <c r="F58" s="123" t="s">
        <v>81</v>
      </c>
      <c r="G58" s="123"/>
      <c r="H58" s="123"/>
      <c r="I58" s="123"/>
      <c r="J58" s="123"/>
      <c r="K58" s="123"/>
      <c r="L58" s="123"/>
      <c r="M58" s="112"/>
      <c r="N58" s="112"/>
      <c r="O58" s="112"/>
      <c r="P58" s="112"/>
      <c r="Q58" s="113"/>
      <c r="R58" s="114"/>
      <c r="S58" s="112"/>
      <c r="T58" s="115"/>
      <c r="U58" s="116"/>
      <c r="V58" s="112"/>
      <c r="W58" s="114"/>
    </row>
    <row r="59" spans="1:23" ht="15.75" customHeight="1">
      <c r="A59" s="95">
        <v>354</v>
      </c>
      <c r="B59" s="97"/>
      <c r="C59" s="96">
        <v>14</v>
      </c>
      <c r="D59" s="108" t="str">
        <f t="shared" si="1"/>
        <v>الغردقة</v>
      </c>
      <c r="E59" s="121" t="s">
        <v>88</v>
      </c>
      <c r="F59" s="123" t="s">
        <v>81</v>
      </c>
      <c r="G59" s="123"/>
      <c r="H59" s="123"/>
      <c r="I59" s="123"/>
      <c r="J59" s="123"/>
      <c r="K59" s="123"/>
      <c r="L59" s="123"/>
      <c r="M59" s="112"/>
      <c r="N59" s="112"/>
      <c r="O59" s="112"/>
      <c r="P59" s="112"/>
      <c r="Q59" s="113"/>
      <c r="R59" s="114"/>
      <c r="S59" s="112"/>
      <c r="T59" s="115"/>
      <c r="U59" s="116"/>
      <c r="V59" s="112"/>
      <c r="W59" s="114"/>
    </row>
    <row r="60" spans="1:23" ht="15.75" customHeight="1">
      <c r="A60" s="95">
        <v>355</v>
      </c>
      <c r="B60" s="97"/>
      <c r="C60" s="96">
        <v>15</v>
      </c>
      <c r="D60" s="108" t="str">
        <f t="shared" si="1"/>
        <v>الغردقة 1/2</v>
      </c>
      <c r="E60" s="121" t="s">
        <v>88</v>
      </c>
      <c r="F60" s="123" t="s">
        <v>81</v>
      </c>
      <c r="G60" s="123"/>
      <c r="H60" s="123"/>
      <c r="I60" s="123"/>
      <c r="J60" s="123"/>
      <c r="K60" s="123"/>
      <c r="L60" s="123"/>
      <c r="M60" s="112"/>
      <c r="N60" s="112"/>
      <c r="O60" s="112"/>
      <c r="P60" s="112"/>
      <c r="Q60" s="113"/>
      <c r="R60" s="114"/>
      <c r="S60" s="112"/>
      <c r="T60" s="115"/>
      <c r="U60" s="116"/>
      <c r="V60" s="112"/>
      <c r="W60" s="114"/>
    </row>
    <row r="61" spans="1:23" ht="15.75" customHeight="1">
      <c r="A61" s="95">
        <v>356</v>
      </c>
      <c r="B61" s="97"/>
      <c r="C61" s="96">
        <v>16</v>
      </c>
      <c r="D61" s="108" t="str">
        <f t="shared" si="1"/>
        <v>شرم</v>
      </c>
      <c r="E61" s="121" t="s">
        <v>88</v>
      </c>
      <c r="F61" s="123" t="s">
        <v>81</v>
      </c>
      <c r="G61" s="123"/>
      <c r="H61" s="123"/>
      <c r="I61" s="123"/>
      <c r="J61" s="123"/>
      <c r="K61" s="123"/>
      <c r="L61" s="123"/>
      <c r="M61" s="112"/>
      <c r="N61" s="112"/>
      <c r="O61" s="112"/>
      <c r="P61" s="112"/>
      <c r="Q61" s="113"/>
      <c r="R61" s="114"/>
      <c r="S61" s="112"/>
      <c r="T61" s="115"/>
      <c r="U61" s="116"/>
      <c r="V61" s="112"/>
      <c r="W61" s="114"/>
    </row>
    <row r="62" spans="1:23" ht="15.75" customHeight="1">
      <c r="A62" s="95">
        <v>358</v>
      </c>
      <c r="B62" s="97"/>
      <c r="C62" s="96">
        <v>17</v>
      </c>
      <c r="D62" s="108" t="str">
        <f t="shared" si="1"/>
        <v>شرم مبيت</v>
      </c>
      <c r="E62" s="121" t="s">
        <v>88</v>
      </c>
      <c r="F62" s="123" t="s">
        <v>81</v>
      </c>
      <c r="G62" s="123"/>
      <c r="H62" s="123"/>
      <c r="I62" s="123"/>
      <c r="J62" s="123"/>
      <c r="K62" s="123"/>
      <c r="L62" s="123"/>
      <c r="M62" s="112"/>
      <c r="N62" s="112"/>
      <c r="O62" s="112"/>
      <c r="P62" s="112"/>
      <c r="Q62" s="113"/>
      <c r="R62" s="114"/>
      <c r="S62" s="112"/>
      <c r="T62" s="115"/>
      <c r="U62" s="116"/>
      <c r="V62" s="112"/>
      <c r="W62" s="114"/>
    </row>
    <row r="63" spans="1:23" ht="15.75" customHeight="1">
      <c r="A63" s="95">
        <v>359</v>
      </c>
      <c r="B63" s="97"/>
      <c r="C63" s="96">
        <v>18</v>
      </c>
      <c r="D63" s="108" t="str">
        <f t="shared" si="1"/>
        <v>نوبيع</v>
      </c>
      <c r="E63" s="121" t="s">
        <v>88</v>
      </c>
      <c r="F63" s="123" t="s">
        <v>81</v>
      </c>
      <c r="G63" s="123"/>
      <c r="H63" s="123"/>
      <c r="I63" s="123"/>
      <c r="J63" s="123"/>
      <c r="K63" s="123"/>
      <c r="L63" s="123"/>
      <c r="M63" s="112"/>
      <c r="N63" s="112"/>
      <c r="O63" s="112"/>
      <c r="P63" s="112"/>
      <c r="Q63" s="113"/>
      <c r="R63" s="114"/>
      <c r="S63" s="112"/>
      <c r="T63" s="115"/>
      <c r="U63" s="116"/>
      <c r="V63" s="112"/>
      <c r="W63" s="114"/>
    </row>
    <row r="64" spans="1:23" ht="15.75" customHeight="1">
      <c r="A64" s="95">
        <v>360</v>
      </c>
      <c r="B64" s="97"/>
      <c r="C64" s="96">
        <v>19</v>
      </c>
      <c r="D64" s="108" t="str">
        <f t="shared" si="1"/>
        <v>الفيوم</v>
      </c>
      <c r="E64" s="121" t="s">
        <v>88</v>
      </c>
      <c r="F64" s="123" t="s">
        <v>81</v>
      </c>
      <c r="G64" s="123"/>
      <c r="H64" s="123"/>
      <c r="I64" s="123"/>
      <c r="J64" s="123"/>
      <c r="K64" s="123"/>
      <c r="L64" s="123"/>
      <c r="M64" s="112"/>
      <c r="N64" s="112"/>
      <c r="O64" s="112"/>
      <c r="P64" s="112"/>
      <c r="Q64" s="113"/>
      <c r="R64" s="114"/>
      <c r="S64" s="112"/>
      <c r="T64" s="115"/>
      <c r="U64" s="116"/>
      <c r="V64" s="112"/>
      <c r="W64" s="114"/>
    </row>
    <row r="65" spans="1:48" ht="15.75" customHeight="1">
      <c r="A65" s="95">
        <v>361</v>
      </c>
      <c r="B65" s="97"/>
      <c r="C65" s="96">
        <v>20</v>
      </c>
      <c r="D65" s="108" t="str">
        <f t="shared" si="1"/>
        <v>رأس غارب</v>
      </c>
      <c r="E65" s="121" t="s">
        <v>88</v>
      </c>
      <c r="F65" s="123" t="s">
        <v>81</v>
      </c>
      <c r="G65" s="123"/>
      <c r="H65" s="123"/>
      <c r="I65" s="123"/>
      <c r="J65" s="123"/>
      <c r="K65" s="123"/>
      <c r="L65" s="123"/>
      <c r="M65" s="112"/>
      <c r="N65" s="112"/>
      <c r="O65" s="112"/>
      <c r="P65" s="112"/>
      <c r="Q65" s="113"/>
      <c r="R65" s="114"/>
      <c r="S65" s="112"/>
      <c r="T65" s="115"/>
      <c r="U65" s="116"/>
      <c r="V65" s="112"/>
      <c r="W65" s="114"/>
    </row>
    <row r="66" spans="1:48" ht="16.5" customHeight="1" thickBot="1">
      <c r="A66" s="98">
        <v>800</v>
      </c>
      <c r="B66" s="99"/>
      <c r="C66" s="100">
        <v>21</v>
      </c>
      <c r="D66" s="109" t="str">
        <f t="shared" ref="D66" si="2">IF(C66&lt;&gt;"",LOOKUP(C66,$B$3:$B$39,$C$3:$C$39),0)</f>
        <v>بورسعيد</v>
      </c>
      <c r="E66" s="121" t="s">
        <v>88</v>
      </c>
      <c r="F66" s="123" t="s">
        <v>81</v>
      </c>
      <c r="G66" s="123"/>
      <c r="H66" s="123"/>
      <c r="I66" s="123"/>
      <c r="J66" s="123"/>
      <c r="K66" s="123"/>
      <c r="L66" s="123"/>
      <c r="M66" s="112"/>
      <c r="N66" s="112"/>
      <c r="O66" s="112"/>
      <c r="P66" s="112"/>
      <c r="Q66" s="114"/>
      <c r="R66" s="114"/>
      <c r="S66" s="112"/>
      <c r="T66" s="115"/>
      <c r="U66" s="115"/>
      <c r="V66" s="117"/>
      <c r="W66" s="114"/>
    </row>
    <row r="67" spans="1:48" ht="17.25" thickTop="1" thickBot="1">
      <c r="C67" s="66"/>
      <c r="D67" s="84"/>
      <c r="E67" s="112"/>
      <c r="F67" s="112"/>
      <c r="G67" s="112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</row>
    <row r="68" spans="1:48" ht="3.75" customHeight="1" thickTop="1" thickBot="1">
      <c r="B68" s="101"/>
      <c r="C68" s="101"/>
      <c r="D68" s="118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</row>
    <row r="69" spans="1:48" ht="37.5" customHeight="1" thickTop="1" thickBot="1">
      <c r="B69" s="102" t="s">
        <v>77</v>
      </c>
      <c r="C69" s="103"/>
      <c r="D69" s="119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</row>
    <row r="70" spans="1:48" ht="3.75" customHeight="1" thickTop="1" thickBot="1">
      <c r="B70" s="101"/>
      <c r="C70" s="101"/>
      <c r="D70" s="118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112"/>
      <c r="S70" s="112"/>
      <c r="T70" s="86"/>
      <c r="U70" s="86"/>
      <c r="V70" s="86"/>
      <c r="W70" s="86"/>
      <c r="X70" s="66"/>
      <c r="Y70" s="66"/>
      <c r="Z70" s="104"/>
      <c r="AA70" s="84"/>
      <c r="AB70" s="66"/>
      <c r="AC70" s="66"/>
      <c r="AD70" s="66"/>
      <c r="AE70" s="66"/>
      <c r="AF70" s="104"/>
      <c r="AG70" s="84"/>
      <c r="AH70" s="84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</row>
    <row r="71" spans="1:48" ht="16.5" thickTop="1"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112"/>
      <c r="U71" s="112"/>
      <c r="V71" s="86"/>
      <c r="W71" s="86"/>
      <c r="X71" s="66"/>
      <c r="Y71" s="86"/>
      <c r="Z71" s="84"/>
      <c r="AA71" s="84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</row>
    <row r="72" spans="1:48"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</row>
    <row r="73" spans="1:48"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</row>
  </sheetData>
  <dataConsolidate/>
  <mergeCells count="29">
    <mergeCell ref="F66:L66"/>
    <mergeCell ref="F60:L60"/>
    <mergeCell ref="F61:L61"/>
    <mergeCell ref="F62:L62"/>
    <mergeCell ref="F63:L63"/>
    <mergeCell ref="F64:L64"/>
    <mergeCell ref="F65:L65"/>
    <mergeCell ref="F54:L54"/>
    <mergeCell ref="F55:L55"/>
    <mergeCell ref="F56:L56"/>
    <mergeCell ref="F57:L57"/>
    <mergeCell ref="F58:L58"/>
    <mergeCell ref="F59:L59"/>
    <mergeCell ref="F48:L48"/>
    <mergeCell ref="F49:L49"/>
    <mergeCell ref="F50:L50"/>
    <mergeCell ref="F51:L51"/>
    <mergeCell ref="F52:L52"/>
    <mergeCell ref="F53:L53"/>
    <mergeCell ref="F1:K1"/>
    <mergeCell ref="L1:Q1"/>
    <mergeCell ref="R1:U1"/>
    <mergeCell ref="V1:AA1"/>
    <mergeCell ref="AC1:AD1"/>
    <mergeCell ref="B69:C69"/>
    <mergeCell ref="E43:L43"/>
    <mergeCell ref="F45:L45"/>
    <mergeCell ref="F46:L46"/>
    <mergeCell ref="F47:L47"/>
  </mergeCells>
  <conditionalFormatting sqref="N67:N68">
    <cfRule type="cellIs" dxfId="13" priority="13" stopIfTrue="1" operator="greaterThan">
      <formula>0</formula>
    </cfRule>
  </conditionalFormatting>
  <conditionalFormatting sqref="J69 L69:M69 S69 XEO46:XFD66 O46:O66">
    <cfRule type="cellIs" dxfId="12" priority="14" stopIfTrue="1" operator="greaterThan">
      <formula>0</formula>
    </cfRule>
  </conditionalFormatting>
  <conditionalFormatting sqref="P46:P66">
    <cfRule type="cellIs" dxfId="11" priority="12" stopIfTrue="1" operator="greaterThan">
      <formula>0</formula>
    </cfRule>
  </conditionalFormatting>
  <conditionalFormatting sqref="K67:K69">
    <cfRule type="cellIs" dxfId="10" priority="11" stopIfTrue="1" operator="greaterThan">
      <formula>0</formula>
    </cfRule>
  </conditionalFormatting>
  <conditionalFormatting sqref="V69">
    <cfRule type="cellIs" dxfId="9" priority="8" stopIfTrue="1" operator="greaterThan">
      <formula>0</formula>
    </cfRule>
  </conditionalFormatting>
  <conditionalFormatting sqref="V67:V68">
    <cfRule type="cellIs" dxfId="8" priority="9" stopIfTrue="1" operator="greaterThan">
      <formula>0</formula>
    </cfRule>
  </conditionalFormatting>
  <conditionalFormatting sqref="V46:V66">
    <cfRule type="cellIs" dxfId="7" priority="10" stopIfTrue="1" operator="greaterThan">
      <formula>0</formula>
    </cfRule>
  </conditionalFormatting>
  <conditionalFormatting sqref="N46:N66">
    <cfRule type="cellIs" dxfId="6" priority="7" operator="greaterThan">
      <formula>0</formula>
    </cfRule>
  </conditionalFormatting>
  <conditionalFormatting sqref="M46:M66">
    <cfRule type="cellIs" dxfId="5" priority="6" operator="greaterThan">
      <formula>0</formula>
    </cfRule>
  </conditionalFormatting>
  <conditionalFormatting sqref="D46:D66">
    <cfRule type="cellIs" dxfId="4" priority="5" operator="greaterThan">
      <formula>0</formula>
    </cfRule>
  </conditionalFormatting>
  <conditionalFormatting sqref="S46:S66">
    <cfRule type="cellIs" dxfId="2" priority="3" stopIfTrue="1" operator="greaterThan">
      <formula>0</formula>
    </cfRule>
  </conditionalFormatting>
  <conditionalFormatting sqref="W69">
    <cfRule type="cellIs" dxfId="1" priority="1" stopIfTrue="1" operator="greaterThan">
      <formula>0</formula>
    </cfRule>
  </conditionalFormatting>
  <conditionalFormatting sqref="W67:W68">
    <cfRule type="cellIs" dxfId="0" priority="2" stopIfTrue="1" operator="greaterThan">
      <formula>0</formula>
    </cfRule>
  </conditionalFormatting>
  <dataValidations count="3">
    <dataValidation type="list" showInputMessage="1" showErrorMessage="1" sqref="C66">
      <formula1>$D$3:$D$39</formula1>
    </dataValidation>
    <dataValidation type="list" showInputMessage="1" showErrorMessage="1" sqref="C46:C65">
      <formula1>$B$3:$B$39</formula1>
    </dataValidation>
    <dataValidation type="whole" operator="greaterThanOrEqual" allowBlank="1" showInputMessage="1" showErrorMessage="1" sqref="R46:R66">
      <formula1>0</formula1>
    </dataValidation>
  </dataValidations>
  <pageMargins left="0.75" right="0.75" top="1" bottom="1" header="0.5" footer="0.5"/>
  <pageSetup orientation="portrait" verticalDpi="2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DropDown="1" showInputMessage="1" showErrorMessage="1" error="تـــــــــــأ كـــــــــد مـــــن ر قــــــم الـفـــــــــــــــــــــــــــــــا يــــــــــل" prompt="رقم الفايل ثم الشهر">
          <x14:formula1>
            <xm:f>'[1]FILE NO'!#REF!</xm:f>
          </x14:formula1>
          <xm:sqref>Q46:Q66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دفتر الحركه</vt:lpstr>
      <vt:lpstr>'دفتر الحركه'!Print_Area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2012-06-13T12:00:42Z</dcterms:created>
  <dcterms:modified xsi:type="dcterms:W3CDTF">2012-06-13T12:12:54Z</dcterms:modified>
</cp:coreProperties>
</file>